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660" windowWidth="26880" windowHeight="12855" activeTab="1"/>
  </bookViews>
  <sheets>
    <sheet name="Sheet1" sheetId="1" r:id="rId1"/>
    <sheet name="отв 04.03" sheetId="6" r:id="rId2"/>
  </sheets>
  <definedNames>
    <definedName name="bookmark3" localSheetId="1">'отв 04.03'!$C$92</definedName>
    <definedName name="bookmark4" localSheetId="1">'отв 04.03'!$C$93</definedName>
    <definedName name="bookmark5" localSheetId="1">'отв 04.03'!$C$94</definedName>
    <definedName name="_xlnm.Print_Titles" localSheetId="1">'отв 04.03'!$12:$14</definedName>
  </definedNames>
  <calcPr calcId="145621"/>
</workbook>
</file>

<file path=xl/calcChain.xml><?xml version="1.0" encoding="utf-8"?>
<calcChain xmlns="http://schemas.openxmlformats.org/spreadsheetml/2006/main">
  <c r="F74" i="6" l="1"/>
  <c r="G74" i="6"/>
  <c r="H74" i="6"/>
  <c r="I74" i="6"/>
  <c r="J74" i="6"/>
  <c r="K74" i="6"/>
  <c r="L74" i="6"/>
  <c r="M74" i="6"/>
  <c r="N74" i="6"/>
  <c r="O74" i="6"/>
  <c r="P74" i="6"/>
  <c r="Q74" i="6"/>
  <c r="R74" i="6"/>
  <c r="E74" i="6"/>
  <c r="F73" i="6"/>
  <c r="G73" i="6"/>
  <c r="H73" i="6"/>
  <c r="I73" i="6"/>
  <c r="J73" i="6"/>
  <c r="K73" i="6"/>
  <c r="L73" i="6"/>
  <c r="M73" i="6"/>
  <c r="N73" i="6"/>
  <c r="O73" i="6"/>
  <c r="P73" i="6"/>
  <c r="Q73" i="6"/>
  <c r="R73" i="6"/>
  <c r="E73" i="6"/>
  <c r="F69" i="6"/>
  <c r="E69" i="6"/>
  <c r="F100" i="6" l="1"/>
  <c r="E100" i="6"/>
  <c r="R99" i="6"/>
  <c r="Q99" i="6"/>
  <c r="P99" i="6"/>
  <c r="O99" i="6"/>
  <c r="N99" i="6"/>
  <c r="M99" i="6"/>
  <c r="L99" i="6"/>
  <c r="K99" i="6"/>
  <c r="J99" i="6"/>
  <c r="I99" i="6"/>
  <c r="H99" i="6"/>
  <c r="G99" i="6"/>
  <c r="R98" i="6"/>
  <c r="Q98" i="6"/>
  <c r="P98" i="6"/>
  <c r="O98" i="6"/>
  <c r="N98" i="6"/>
  <c r="M98" i="6"/>
  <c r="L98" i="6"/>
  <c r="K98" i="6"/>
  <c r="J98" i="6"/>
  <c r="I98" i="6"/>
  <c r="H98" i="6"/>
  <c r="G98" i="6"/>
  <c r="R97" i="6"/>
  <c r="Q97" i="6"/>
  <c r="P97" i="6"/>
  <c r="O97" i="6"/>
  <c r="N97" i="6"/>
  <c r="M97" i="6"/>
  <c r="L97" i="6"/>
  <c r="K97" i="6"/>
  <c r="J97" i="6"/>
  <c r="I97" i="6"/>
  <c r="H97" i="6"/>
  <c r="G97" i="6"/>
  <c r="R96" i="6"/>
  <c r="Q96" i="6"/>
  <c r="P96" i="6"/>
  <c r="O96" i="6"/>
  <c r="N96" i="6"/>
  <c r="M96" i="6"/>
  <c r="L96" i="6"/>
  <c r="K96" i="6"/>
  <c r="J96" i="6"/>
  <c r="I96" i="6"/>
  <c r="H96" i="6"/>
  <c r="G96" i="6"/>
  <c r="R95" i="6"/>
  <c r="Q95" i="6"/>
  <c r="P95" i="6"/>
  <c r="O95" i="6"/>
  <c r="N95" i="6"/>
  <c r="M95" i="6"/>
  <c r="L95" i="6"/>
  <c r="K95" i="6"/>
  <c r="J95" i="6"/>
  <c r="I95" i="6"/>
  <c r="H95" i="6"/>
  <c r="G95" i="6"/>
  <c r="R94" i="6"/>
  <c r="Q94" i="6"/>
  <c r="P94" i="6"/>
  <c r="O94" i="6"/>
  <c r="N94" i="6"/>
  <c r="M94" i="6"/>
  <c r="L94" i="6"/>
  <c r="K94" i="6"/>
  <c r="J94" i="6"/>
  <c r="I94" i="6"/>
  <c r="H94" i="6"/>
  <c r="G94" i="6"/>
  <c r="R93" i="6"/>
  <c r="Q93" i="6"/>
  <c r="P93" i="6"/>
  <c r="O93" i="6"/>
  <c r="N93" i="6"/>
  <c r="M93" i="6"/>
  <c r="L93" i="6"/>
  <c r="K93" i="6"/>
  <c r="J93" i="6"/>
  <c r="I93" i="6"/>
  <c r="H93" i="6"/>
  <c r="G93" i="6"/>
  <c r="R92" i="6"/>
  <c r="Q92" i="6"/>
  <c r="P92" i="6"/>
  <c r="O92" i="6"/>
  <c r="N92" i="6"/>
  <c r="M92" i="6"/>
  <c r="L92" i="6"/>
  <c r="K92" i="6"/>
  <c r="J92" i="6"/>
  <c r="I92" i="6"/>
  <c r="H92" i="6"/>
  <c r="G92" i="6"/>
  <c r="R91" i="6"/>
  <c r="Q91" i="6"/>
  <c r="P91" i="6"/>
  <c r="O91" i="6"/>
  <c r="N91" i="6"/>
  <c r="M91" i="6"/>
  <c r="L91" i="6"/>
  <c r="K91" i="6"/>
  <c r="J91" i="6"/>
  <c r="I91" i="6"/>
  <c r="H91" i="6"/>
  <c r="G91" i="6"/>
  <c r="R90" i="6"/>
  <c r="Q90" i="6"/>
  <c r="P90" i="6"/>
  <c r="O90" i="6"/>
  <c r="N90" i="6"/>
  <c r="M90" i="6"/>
  <c r="L90" i="6"/>
  <c r="K90" i="6"/>
  <c r="J90" i="6"/>
  <c r="I90" i="6"/>
  <c r="H90" i="6"/>
  <c r="G90" i="6"/>
  <c r="R89" i="6"/>
  <c r="Q89" i="6"/>
  <c r="P89" i="6"/>
  <c r="O89" i="6"/>
  <c r="N89" i="6"/>
  <c r="M89" i="6"/>
  <c r="L89" i="6"/>
  <c r="K89" i="6"/>
  <c r="J89" i="6"/>
  <c r="I89" i="6"/>
  <c r="H89" i="6"/>
  <c r="G89" i="6"/>
  <c r="R88" i="6"/>
  <c r="Q88" i="6"/>
  <c r="P88" i="6"/>
  <c r="O88" i="6"/>
  <c r="N88" i="6"/>
  <c r="M88" i="6"/>
  <c r="L88" i="6"/>
  <c r="K88" i="6"/>
  <c r="J88" i="6"/>
  <c r="I88" i="6"/>
  <c r="H88" i="6"/>
  <c r="G88" i="6"/>
  <c r="R87" i="6"/>
  <c r="Q87" i="6"/>
  <c r="P87" i="6"/>
  <c r="O87" i="6"/>
  <c r="N87" i="6"/>
  <c r="M87" i="6"/>
  <c r="L87" i="6"/>
  <c r="K87" i="6"/>
  <c r="J87" i="6"/>
  <c r="I87" i="6"/>
  <c r="H87" i="6"/>
  <c r="G87" i="6"/>
  <c r="R86" i="6"/>
  <c r="Q86" i="6"/>
  <c r="P86" i="6"/>
  <c r="O86" i="6"/>
  <c r="N86" i="6"/>
  <c r="M86" i="6"/>
  <c r="L86" i="6"/>
  <c r="K86" i="6"/>
  <c r="J86" i="6"/>
  <c r="I86" i="6"/>
  <c r="H86" i="6"/>
  <c r="G86" i="6"/>
  <c r="R85" i="6"/>
  <c r="Q85" i="6"/>
  <c r="P85" i="6"/>
  <c r="O85" i="6"/>
  <c r="N85" i="6"/>
  <c r="M85" i="6"/>
  <c r="L85" i="6"/>
  <c r="K85" i="6"/>
  <c r="J85" i="6"/>
  <c r="I85" i="6"/>
  <c r="H85" i="6"/>
  <c r="G85" i="6"/>
  <c r="R84" i="6"/>
  <c r="Q84" i="6"/>
  <c r="P84" i="6"/>
  <c r="O84" i="6"/>
  <c r="N84" i="6"/>
  <c r="M84" i="6"/>
  <c r="L84" i="6"/>
  <c r="K84" i="6"/>
  <c r="J84" i="6"/>
  <c r="I84" i="6"/>
  <c r="H84" i="6"/>
  <c r="G84" i="6"/>
  <c r="R83" i="6"/>
  <c r="Q83" i="6"/>
  <c r="P83" i="6"/>
  <c r="O83" i="6"/>
  <c r="N83" i="6"/>
  <c r="M83" i="6"/>
  <c r="L83" i="6"/>
  <c r="K83" i="6"/>
  <c r="J83" i="6"/>
  <c r="I83" i="6"/>
  <c r="H83" i="6"/>
  <c r="G83" i="6"/>
  <c r="R82" i="6"/>
  <c r="Q82" i="6"/>
  <c r="P82" i="6"/>
  <c r="O82" i="6"/>
  <c r="N82" i="6"/>
  <c r="M82" i="6"/>
  <c r="L82" i="6"/>
  <c r="K82" i="6"/>
  <c r="J82" i="6"/>
  <c r="I82" i="6"/>
  <c r="H82" i="6"/>
  <c r="G82" i="6"/>
  <c r="R81" i="6"/>
  <c r="Q81" i="6"/>
  <c r="P81" i="6"/>
  <c r="O81" i="6"/>
  <c r="N81" i="6"/>
  <c r="M81" i="6"/>
  <c r="L81" i="6"/>
  <c r="K81" i="6"/>
  <c r="J81" i="6"/>
  <c r="I81" i="6"/>
  <c r="H81" i="6"/>
  <c r="G81" i="6"/>
  <c r="R80" i="6"/>
  <c r="Q80" i="6"/>
  <c r="P80" i="6"/>
  <c r="O80" i="6"/>
  <c r="N80" i="6"/>
  <c r="M80" i="6"/>
  <c r="L80" i="6"/>
  <c r="K80" i="6"/>
  <c r="J80" i="6"/>
  <c r="I80" i="6"/>
  <c r="H80" i="6"/>
  <c r="G80" i="6"/>
  <c r="R79" i="6"/>
  <c r="Q79" i="6"/>
  <c r="P79" i="6"/>
  <c r="O79" i="6"/>
  <c r="N79" i="6"/>
  <c r="M79" i="6"/>
  <c r="L79" i="6"/>
  <c r="K79" i="6"/>
  <c r="J79" i="6"/>
  <c r="I79" i="6"/>
  <c r="H79" i="6"/>
  <c r="G79" i="6"/>
  <c r="R78" i="6"/>
  <c r="Q78" i="6"/>
  <c r="P78" i="6"/>
  <c r="O78" i="6"/>
  <c r="N78" i="6"/>
  <c r="M78" i="6"/>
  <c r="L78" i="6"/>
  <c r="K78" i="6"/>
  <c r="J78" i="6"/>
  <c r="I78" i="6"/>
  <c r="H78" i="6"/>
  <c r="G78" i="6"/>
  <c r="R77" i="6"/>
  <c r="Q77" i="6"/>
  <c r="P77" i="6"/>
  <c r="O77" i="6"/>
  <c r="N77" i="6"/>
  <c r="M77" i="6"/>
  <c r="L77" i="6"/>
  <c r="K77" i="6"/>
  <c r="J77" i="6"/>
  <c r="I77" i="6"/>
  <c r="H77" i="6"/>
  <c r="G77" i="6"/>
  <c r="R76" i="6"/>
  <c r="R100" i="6" s="1"/>
  <c r="Q76" i="6"/>
  <c r="Q100" i="6" s="1"/>
  <c r="P76" i="6"/>
  <c r="P100" i="6" s="1"/>
  <c r="O76" i="6"/>
  <c r="O100" i="6" s="1"/>
  <c r="N76" i="6"/>
  <c r="N100" i="6" s="1"/>
  <c r="M76" i="6"/>
  <c r="M100" i="6" s="1"/>
  <c r="L76" i="6"/>
  <c r="L100" i="6" s="1"/>
  <c r="K76" i="6"/>
  <c r="K100" i="6" s="1"/>
  <c r="J76" i="6"/>
  <c r="J100" i="6" s="1"/>
  <c r="I76" i="6"/>
  <c r="I100" i="6" s="1"/>
  <c r="H76" i="6"/>
  <c r="H100" i="6" s="1"/>
  <c r="G76" i="6"/>
  <c r="G100" i="6" s="1"/>
  <c r="R72" i="6"/>
  <c r="Q72" i="6"/>
  <c r="P72" i="6"/>
  <c r="O72" i="6"/>
  <c r="N72" i="6"/>
  <c r="M72" i="6"/>
  <c r="L72" i="6"/>
  <c r="K72" i="6"/>
  <c r="J72" i="6"/>
  <c r="I72" i="6"/>
  <c r="H72" i="6"/>
  <c r="G72" i="6"/>
  <c r="R71" i="6"/>
  <c r="Q71" i="6"/>
  <c r="P71" i="6"/>
  <c r="O71" i="6"/>
  <c r="N71" i="6"/>
  <c r="M71" i="6"/>
  <c r="L71" i="6"/>
  <c r="K71" i="6"/>
  <c r="J71" i="6"/>
  <c r="I71" i="6"/>
  <c r="H71" i="6"/>
  <c r="G71" i="6"/>
  <c r="R68" i="6"/>
  <c r="Q68" i="6"/>
  <c r="P68" i="6"/>
  <c r="O68" i="6"/>
  <c r="N68" i="6"/>
  <c r="M68" i="6"/>
  <c r="L68" i="6"/>
  <c r="K68" i="6"/>
  <c r="J68" i="6"/>
  <c r="I68" i="6"/>
  <c r="H68" i="6"/>
  <c r="G68" i="6"/>
  <c r="R67" i="6"/>
  <c r="Q67" i="6"/>
  <c r="P67" i="6"/>
  <c r="O67" i="6"/>
  <c r="N67" i="6"/>
  <c r="M67" i="6"/>
  <c r="L67" i="6"/>
  <c r="K67" i="6"/>
  <c r="J67" i="6"/>
  <c r="I67" i="6"/>
  <c r="H67" i="6"/>
  <c r="G67" i="6"/>
  <c r="R66" i="6"/>
  <c r="Q66" i="6"/>
  <c r="P66" i="6"/>
  <c r="O66" i="6"/>
  <c r="N66" i="6"/>
  <c r="M66" i="6"/>
  <c r="L66" i="6"/>
  <c r="K66" i="6"/>
  <c r="J66" i="6"/>
  <c r="I66" i="6"/>
  <c r="H66" i="6"/>
  <c r="G66" i="6"/>
  <c r="R65" i="6"/>
  <c r="Q65" i="6"/>
  <c r="P65" i="6"/>
  <c r="O65" i="6"/>
  <c r="N65" i="6"/>
  <c r="M65" i="6"/>
  <c r="L65" i="6"/>
  <c r="K65" i="6"/>
  <c r="J65" i="6"/>
  <c r="I65" i="6"/>
  <c r="H65" i="6"/>
  <c r="G65" i="6"/>
  <c r="R64" i="6"/>
  <c r="Q64" i="6"/>
  <c r="P64" i="6"/>
  <c r="O64" i="6"/>
  <c r="N64" i="6"/>
  <c r="M64" i="6"/>
  <c r="L64" i="6"/>
  <c r="K64" i="6"/>
  <c r="J64" i="6"/>
  <c r="I64" i="6"/>
  <c r="H64" i="6"/>
  <c r="G64" i="6"/>
  <c r="R63" i="6"/>
  <c r="Q63" i="6"/>
  <c r="P63" i="6"/>
  <c r="O63" i="6"/>
  <c r="N63" i="6"/>
  <c r="M63" i="6"/>
  <c r="L63" i="6"/>
  <c r="K63" i="6"/>
  <c r="J63" i="6"/>
  <c r="I63" i="6"/>
  <c r="H63" i="6"/>
  <c r="G63" i="6"/>
  <c r="R62" i="6"/>
  <c r="Q62" i="6"/>
  <c r="P62" i="6"/>
  <c r="O62" i="6"/>
  <c r="N62" i="6"/>
  <c r="M62" i="6"/>
  <c r="L62" i="6"/>
  <c r="K62" i="6"/>
  <c r="J62" i="6"/>
  <c r="I62" i="6"/>
  <c r="H62" i="6"/>
  <c r="G62" i="6"/>
  <c r="R61" i="6"/>
  <c r="R69" i="6" s="1"/>
  <c r="Q61" i="6"/>
  <c r="Q69" i="6" s="1"/>
  <c r="P61" i="6"/>
  <c r="P69" i="6" s="1"/>
  <c r="O61" i="6"/>
  <c r="O69" i="6" s="1"/>
  <c r="N61" i="6"/>
  <c r="N69" i="6" s="1"/>
  <c r="M61" i="6"/>
  <c r="M69" i="6" s="1"/>
  <c r="L61" i="6"/>
  <c r="L69" i="6" s="1"/>
  <c r="K61" i="6"/>
  <c r="K69" i="6" s="1"/>
  <c r="J61" i="6"/>
  <c r="J69" i="6" s="1"/>
  <c r="I61" i="6"/>
  <c r="I69" i="6" s="1"/>
  <c r="H61" i="6"/>
  <c r="H69" i="6" s="1"/>
  <c r="G61" i="6"/>
  <c r="G69" i="6" s="1"/>
  <c r="F57" i="6"/>
  <c r="E57" i="6"/>
  <c r="R56" i="6"/>
  <c r="Q56" i="6"/>
  <c r="P56" i="6"/>
  <c r="O56" i="6"/>
  <c r="N56" i="6"/>
  <c r="M56" i="6"/>
  <c r="L56" i="6"/>
  <c r="K56" i="6"/>
  <c r="J56" i="6"/>
  <c r="I56" i="6"/>
  <c r="H56" i="6"/>
  <c r="G56" i="6"/>
  <c r="R55" i="6"/>
  <c r="Q55" i="6"/>
  <c r="P55" i="6"/>
  <c r="O55" i="6"/>
  <c r="N55" i="6"/>
  <c r="M55" i="6"/>
  <c r="L55" i="6"/>
  <c r="K55" i="6"/>
  <c r="J55" i="6"/>
  <c r="I55" i="6"/>
  <c r="H55" i="6"/>
  <c r="G55" i="6"/>
  <c r="R54" i="6"/>
  <c r="Q54" i="6"/>
  <c r="P54" i="6"/>
  <c r="O54" i="6"/>
  <c r="N54" i="6"/>
  <c r="M54" i="6"/>
  <c r="L54" i="6"/>
  <c r="K54" i="6"/>
  <c r="J54" i="6"/>
  <c r="I54" i="6"/>
  <c r="H54" i="6"/>
  <c r="G54" i="6"/>
  <c r="R53" i="6"/>
  <c r="Q53" i="6"/>
  <c r="P53" i="6"/>
  <c r="O53" i="6"/>
  <c r="N53" i="6"/>
  <c r="M53" i="6"/>
  <c r="L53" i="6"/>
  <c r="K53" i="6"/>
  <c r="J53" i="6"/>
  <c r="I53" i="6"/>
  <c r="H53" i="6"/>
  <c r="G53" i="6"/>
  <c r="R52" i="6"/>
  <c r="Q52" i="6"/>
  <c r="P52" i="6"/>
  <c r="O52" i="6"/>
  <c r="N52" i="6"/>
  <c r="M52" i="6"/>
  <c r="L52" i="6"/>
  <c r="K52" i="6"/>
  <c r="J52" i="6"/>
  <c r="I52" i="6"/>
  <c r="H52" i="6"/>
  <c r="G52" i="6"/>
  <c r="R51" i="6"/>
  <c r="Q51" i="6"/>
  <c r="P51" i="6"/>
  <c r="O51" i="6"/>
  <c r="N51" i="6"/>
  <c r="M51" i="6"/>
  <c r="L51" i="6"/>
  <c r="K51" i="6"/>
  <c r="J51" i="6"/>
  <c r="I51" i="6"/>
  <c r="H51" i="6"/>
  <c r="G51" i="6"/>
  <c r="R50" i="6"/>
  <c r="Q50" i="6"/>
  <c r="P50" i="6"/>
  <c r="O50" i="6"/>
  <c r="N50" i="6"/>
  <c r="M50" i="6"/>
  <c r="L50" i="6"/>
  <c r="K50" i="6"/>
  <c r="J50" i="6"/>
  <c r="I50" i="6"/>
  <c r="H50" i="6"/>
  <c r="G50" i="6"/>
  <c r="R49" i="6"/>
  <c r="Q49" i="6"/>
  <c r="P49" i="6"/>
  <c r="O49" i="6"/>
  <c r="N49" i="6"/>
  <c r="M49" i="6"/>
  <c r="L49" i="6"/>
  <c r="K49" i="6"/>
  <c r="J49" i="6"/>
  <c r="I49" i="6"/>
  <c r="H49" i="6"/>
  <c r="G49" i="6"/>
  <c r="R48" i="6"/>
  <c r="Q48" i="6"/>
  <c r="P48" i="6"/>
  <c r="O48" i="6"/>
  <c r="N48" i="6"/>
  <c r="M48" i="6"/>
  <c r="L48" i="6"/>
  <c r="K48" i="6"/>
  <c r="J48" i="6"/>
  <c r="I48" i="6"/>
  <c r="H48" i="6"/>
  <c r="G48" i="6"/>
  <c r="R47" i="6"/>
  <c r="Q47" i="6"/>
  <c r="P47" i="6"/>
  <c r="O47" i="6"/>
  <c r="N47" i="6"/>
  <c r="M47" i="6"/>
  <c r="L47" i="6"/>
  <c r="K47" i="6"/>
  <c r="J47" i="6"/>
  <c r="I47" i="6"/>
  <c r="H47" i="6"/>
  <c r="G47" i="6"/>
  <c r="R46" i="6"/>
  <c r="Q46" i="6"/>
  <c r="P46" i="6"/>
  <c r="O46" i="6"/>
  <c r="N46" i="6"/>
  <c r="M46" i="6"/>
  <c r="L46" i="6"/>
  <c r="K46" i="6"/>
  <c r="J46" i="6"/>
  <c r="I46" i="6"/>
  <c r="H46" i="6"/>
  <c r="G46" i="6"/>
  <c r="R45" i="6"/>
  <c r="Q45" i="6"/>
  <c r="P45" i="6"/>
  <c r="O45" i="6"/>
  <c r="N45" i="6"/>
  <c r="M45" i="6"/>
  <c r="L45" i="6"/>
  <c r="K45" i="6"/>
  <c r="J45" i="6"/>
  <c r="I45" i="6"/>
  <c r="H45" i="6"/>
  <c r="G45" i="6"/>
  <c r="R44" i="6"/>
  <c r="Q44" i="6"/>
  <c r="P44" i="6"/>
  <c r="O44" i="6"/>
  <c r="N44" i="6"/>
  <c r="M44" i="6"/>
  <c r="L44" i="6"/>
  <c r="K44" i="6"/>
  <c r="J44" i="6"/>
  <c r="I44" i="6"/>
  <c r="H44" i="6"/>
  <c r="G44" i="6"/>
  <c r="R43" i="6"/>
  <c r="Q43" i="6"/>
  <c r="P43" i="6"/>
  <c r="O43" i="6"/>
  <c r="N43" i="6"/>
  <c r="M43" i="6"/>
  <c r="L43" i="6"/>
  <c r="K43" i="6"/>
  <c r="J43" i="6"/>
  <c r="I43" i="6"/>
  <c r="H43" i="6"/>
  <c r="G43" i="6"/>
  <c r="R42" i="6"/>
  <c r="Q42" i="6"/>
  <c r="P42" i="6"/>
  <c r="O42" i="6"/>
  <c r="N42" i="6"/>
  <c r="M42" i="6"/>
  <c r="L42" i="6"/>
  <c r="K42" i="6"/>
  <c r="J42" i="6"/>
  <c r="I42" i="6"/>
  <c r="H42" i="6"/>
  <c r="G42" i="6"/>
  <c r="R41" i="6"/>
  <c r="Q41" i="6"/>
  <c r="P41" i="6"/>
  <c r="O41" i="6"/>
  <c r="N41" i="6"/>
  <c r="M41" i="6"/>
  <c r="L41" i="6"/>
  <c r="K41" i="6"/>
  <c r="J41" i="6"/>
  <c r="I41" i="6"/>
  <c r="H41" i="6"/>
  <c r="G41" i="6"/>
  <c r="R40" i="6"/>
  <c r="Q40" i="6"/>
  <c r="P40" i="6"/>
  <c r="O40" i="6"/>
  <c r="N40" i="6"/>
  <c r="M40" i="6"/>
  <c r="L40" i="6"/>
  <c r="K40" i="6"/>
  <c r="J40" i="6"/>
  <c r="I40" i="6"/>
  <c r="H40" i="6"/>
  <c r="G40" i="6"/>
  <c r="R39" i="6"/>
  <c r="Q39" i="6"/>
  <c r="P39" i="6"/>
  <c r="O39" i="6"/>
  <c r="N39" i="6"/>
  <c r="M39" i="6"/>
  <c r="L39" i="6"/>
  <c r="K39" i="6"/>
  <c r="J39" i="6"/>
  <c r="I39" i="6"/>
  <c r="H39" i="6"/>
  <c r="G39" i="6"/>
  <c r="R38" i="6"/>
  <c r="R57" i="6" s="1"/>
  <c r="Q38" i="6"/>
  <c r="Q57" i="6" s="1"/>
  <c r="P38" i="6"/>
  <c r="P57" i="6" s="1"/>
  <c r="O38" i="6"/>
  <c r="O57" i="6" s="1"/>
  <c r="N38" i="6"/>
  <c r="N57" i="6" s="1"/>
  <c r="M38" i="6"/>
  <c r="M57" i="6" s="1"/>
  <c r="L38" i="6"/>
  <c r="L57" i="6" s="1"/>
  <c r="K38" i="6"/>
  <c r="K57" i="6" s="1"/>
  <c r="J38" i="6"/>
  <c r="J57" i="6" s="1"/>
  <c r="I38" i="6"/>
  <c r="I57" i="6" s="1"/>
  <c r="H38" i="6"/>
  <c r="H57" i="6" s="1"/>
  <c r="G38" i="6"/>
  <c r="G57" i="6" s="1"/>
  <c r="F36" i="6"/>
  <c r="F58" i="6" s="1"/>
  <c r="E36" i="6"/>
  <c r="E58" i="6" s="1"/>
  <c r="R35" i="6"/>
  <c r="Q35" i="6"/>
  <c r="P35" i="6"/>
  <c r="O35" i="6"/>
  <c r="N35" i="6"/>
  <c r="M35" i="6"/>
  <c r="L35" i="6"/>
  <c r="K35" i="6"/>
  <c r="J35" i="6"/>
  <c r="I35" i="6"/>
  <c r="H35" i="6"/>
  <c r="G35" i="6"/>
  <c r="R34" i="6"/>
  <c r="Q34" i="6"/>
  <c r="P34" i="6"/>
  <c r="O34" i="6"/>
  <c r="N34" i="6"/>
  <c r="M34" i="6"/>
  <c r="L34" i="6"/>
  <c r="K34" i="6"/>
  <c r="J34" i="6"/>
  <c r="I34" i="6"/>
  <c r="H34" i="6"/>
  <c r="G34" i="6"/>
  <c r="R33" i="6"/>
  <c r="Q33" i="6"/>
  <c r="P33" i="6"/>
  <c r="O33" i="6"/>
  <c r="N33" i="6"/>
  <c r="M33" i="6"/>
  <c r="L33" i="6"/>
  <c r="K33" i="6"/>
  <c r="J33" i="6"/>
  <c r="I33" i="6"/>
  <c r="H33" i="6"/>
  <c r="G33" i="6"/>
  <c r="R32" i="6"/>
  <c r="Q32" i="6"/>
  <c r="P32" i="6"/>
  <c r="O32" i="6"/>
  <c r="N32" i="6"/>
  <c r="M32" i="6"/>
  <c r="L32" i="6"/>
  <c r="K32" i="6"/>
  <c r="J32" i="6"/>
  <c r="I32" i="6"/>
  <c r="H32" i="6"/>
  <c r="G32" i="6"/>
  <c r="R31" i="6"/>
  <c r="Q31" i="6"/>
  <c r="P31" i="6"/>
  <c r="O31" i="6"/>
  <c r="N31" i="6"/>
  <c r="M31" i="6"/>
  <c r="L31" i="6"/>
  <c r="K31" i="6"/>
  <c r="J31" i="6"/>
  <c r="I31" i="6"/>
  <c r="H31" i="6"/>
  <c r="G31" i="6"/>
  <c r="R30" i="6"/>
  <c r="Q30" i="6"/>
  <c r="P30" i="6"/>
  <c r="O30" i="6"/>
  <c r="N30" i="6"/>
  <c r="M30" i="6"/>
  <c r="L30" i="6"/>
  <c r="K30" i="6"/>
  <c r="J30" i="6"/>
  <c r="I30" i="6"/>
  <c r="H30" i="6"/>
  <c r="G30" i="6"/>
  <c r="R29" i="6"/>
  <c r="Q29" i="6"/>
  <c r="P29" i="6"/>
  <c r="O29" i="6"/>
  <c r="N29" i="6"/>
  <c r="M29" i="6"/>
  <c r="L29" i="6"/>
  <c r="K29" i="6"/>
  <c r="J29" i="6"/>
  <c r="I29" i="6"/>
  <c r="H29" i="6"/>
  <c r="G29" i="6"/>
  <c r="R28" i="6"/>
  <c r="Q28" i="6"/>
  <c r="P28" i="6"/>
  <c r="O28" i="6"/>
  <c r="N28" i="6"/>
  <c r="M28" i="6"/>
  <c r="L28" i="6"/>
  <c r="K28" i="6"/>
  <c r="J28" i="6"/>
  <c r="I28" i="6"/>
  <c r="H28" i="6"/>
  <c r="G28" i="6"/>
  <c r="R27" i="6"/>
  <c r="Q27" i="6"/>
  <c r="P27" i="6"/>
  <c r="O27" i="6"/>
  <c r="N27" i="6"/>
  <c r="M27" i="6"/>
  <c r="L27" i="6"/>
  <c r="K27" i="6"/>
  <c r="J27" i="6"/>
  <c r="I27" i="6"/>
  <c r="H27" i="6"/>
  <c r="G27" i="6"/>
  <c r="R26" i="6"/>
  <c r="Q26" i="6"/>
  <c r="P26" i="6"/>
  <c r="O26" i="6"/>
  <c r="N26" i="6"/>
  <c r="M26" i="6"/>
  <c r="L26" i="6"/>
  <c r="K26" i="6"/>
  <c r="J26" i="6"/>
  <c r="I26" i="6"/>
  <c r="H26" i="6"/>
  <c r="G26" i="6"/>
  <c r="R25" i="6"/>
  <c r="Q25" i="6"/>
  <c r="P25" i="6"/>
  <c r="O25" i="6"/>
  <c r="N25" i="6"/>
  <c r="M25" i="6"/>
  <c r="L25" i="6"/>
  <c r="K25" i="6"/>
  <c r="J25" i="6"/>
  <c r="I25" i="6"/>
  <c r="H25" i="6"/>
  <c r="G25" i="6"/>
  <c r="R24" i="6"/>
  <c r="Q24" i="6"/>
  <c r="P24" i="6"/>
  <c r="O24" i="6"/>
  <c r="N24" i="6"/>
  <c r="M24" i="6"/>
  <c r="L24" i="6"/>
  <c r="K24" i="6"/>
  <c r="J24" i="6"/>
  <c r="I24" i="6"/>
  <c r="H24" i="6"/>
  <c r="G24" i="6"/>
  <c r="R23" i="6"/>
  <c r="Q23" i="6"/>
  <c r="P23" i="6"/>
  <c r="O23" i="6"/>
  <c r="N23" i="6"/>
  <c r="M23" i="6"/>
  <c r="L23" i="6"/>
  <c r="K23" i="6"/>
  <c r="J23" i="6"/>
  <c r="I23" i="6"/>
  <c r="H23" i="6"/>
  <c r="G23" i="6"/>
  <c r="R22" i="6"/>
  <c r="Q22" i="6"/>
  <c r="P22" i="6"/>
  <c r="O22" i="6"/>
  <c r="N22" i="6"/>
  <c r="M22" i="6"/>
  <c r="L22" i="6"/>
  <c r="K22" i="6"/>
  <c r="J22" i="6"/>
  <c r="I22" i="6"/>
  <c r="H22" i="6"/>
  <c r="G22" i="6"/>
  <c r="R21" i="6"/>
  <c r="Q21" i="6"/>
  <c r="P21" i="6"/>
  <c r="O21" i="6"/>
  <c r="N21" i="6"/>
  <c r="M21" i="6"/>
  <c r="L21" i="6"/>
  <c r="K21" i="6"/>
  <c r="J21" i="6"/>
  <c r="I21" i="6"/>
  <c r="H21" i="6"/>
  <c r="G21" i="6"/>
  <c r="R20" i="6"/>
  <c r="Q20" i="6"/>
  <c r="P20" i="6"/>
  <c r="O20" i="6"/>
  <c r="N20" i="6"/>
  <c r="M20" i="6"/>
  <c r="L20" i="6"/>
  <c r="K20" i="6"/>
  <c r="J20" i="6"/>
  <c r="I20" i="6"/>
  <c r="H20" i="6"/>
  <c r="G20" i="6"/>
  <c r="R19" i="6"/>
  <c r="Q19" i="6"/>
  <c r="P19" i="6"/>
  <c r="O19" i="6"/>
  <c r="N19" i="6"/>
  <c r="M19" i="6"/>
  <c r="L19" i="6"/>
  <c r="K19" i="6"/>
  <c r="J19" i="6"/>
  <c r="I19" i="6"/>
  <c r="H19" i="6"/>
  <c r="G19" i="6"/>
  <c r="R18" i="6"/>
  <c r="R36" i="6" s="1"/>
  <c r="R58" i="6" s="1"/>
  <c r="Q18" i="6"/>
  <c r="Q36" i="6" s="1"/>
  <c r="Q58" i="6" s="1"/>
  <c r="P18" i="6"/>
  <c r="P36" i="6" s="1"/>
  <c r="P58" i="6" s="1"/>
  <c r="O18" i="6"/>
  <c r="O36" i="6" s="1"/>
  <c r="O58" i="6" s="1"/>
  <c r="N18" i="6"/>
  <c r="N36" i="6" s="1"/>
  <c r="N58" i="6" s="1"/>
  <c r="M18" i="6"/>
  <c r="M36" i="6" s="1"/>
  <c r="M58" i="6" s="1"/>
  <c r="L18" i="6"/>
  <c r="L36" i="6" s="1"/>
  <c r="L58" i="6" s="1"/>
  <c r="K18" i="6"/>
  <c r="K36" i="6" s="1"/>
  <c r="K58" i="6" s="1"/>
  <c r="J18" i="6"/>
  <c r="J36" i="6" s="1"/>
  <c r="J58" i="6" s="1"/>
  <c r="I18" i="6"/>
  <c r="I36" i="6" s="1"/>
  <c r="I58" i="6" s="1"/>
  <c r="H18" i="6"/>
  <c r="H36" i="6" s="1"/>
  <c r="H58" i="6" s="1"/>
  <c r="G18" i="6"/>
  <c r="G36" i="6" s="1"/>
  <c r="G58" i="6" s="1"/>
</calcChain>
</file>

<file path=xl/sharedStrings.xml><?xml version="1.0" encoding="utf-8"?>
<sst xmlns="http://schemas.openxmlformats.org/spreadsheetml/2006/main" count="239" uniqueCount="175">
  <si>
    <r>
      <rPr>
        <sz val="11"/>
        <rFont val="Times New Roman"/>
        <family val="1"/>
        <charset val="204"/>
      </rPr>
      <t>Представляется ежегодно до 1 марта</t>
    </r>
  </si>
  <si>
    <r>
      <rPr>
        <sz val="11"/>
        <rFont val="Times New Roman"/>
        <family val="1"/>
        <charset val="204"/>
      </rPr>
      <t>Сведения</t>
    </r>
  </si>
  <si>
    <r>
      <rPr>
        <sz val="11"/>
        <rFont val="Times New Roman"/>
        <family val="1"/>
        <charset val="204"/>
      </rPr>
      <t>Приложение 4 к Регламенту формирования</t>
    </r>
  </si>
  <si>
    <r>
      <rPr>
        <sz val="11"/>
        <rFont val="Times New Roman"/>
        <family val="1"/>
        <charset val="204"/>
      </rPr>
      <t>Прогноза потребности рынка труда Камчатского</t>
    </r>
  </si>
  <si>
    <r>
      <rPr>
        <sz val="11"/>
        <rFont val="Times New Roman"/>
        <family val="1"/>
        <charset val="204"/>
      </rPr>
      <t>края в специалистах различных направлений</t>
    </r>
  </si>
  <si>
    <r>
      <rPr>
        <sz val="9"/>
        <rFont val="Times New Roman"/>
        <family val="1"/>
        <charset val="204"/>
      </rPr>
      <t>(наименование исполнительного органа государственной власти Камчатского края)</t>
    </r>
  </si>
  <si>
    <r>
      <rPr>
        <sz val="11"/>
        <rFont val="Times New Roman"/>
        <family val="1"/>
        <charset val="204"/>
      </rPr>
      <t>о потребности рынка труда Камчатского края в специалистах различных направлений</t>
    </r>
  </si>
  <si>
    <r>
      <rPr>
        <sz val="9"/>
        <rFont val="Times New Roman"/>
        <family val="1"/>
        <charset val="204"/>
      </rPr>
      <t>Укрупненная группа подготовки по ОКСО</t>
    </r>
  </si>
  <si>
    <r>
      <rPr>
        <sz val="9"/>
        <rFont val="Times New Roman"/>
        <family val="1"/>
        <charset val="204"/>
      </rPr>
      <t>Наименование профессии (должности) по ОКПДТР</t>
    </r>
  </si>
  <si>
    <r>
      <rPr>
        <sz val="9"/>
        <rFont val="Times New Roman"/>
        <family val="1"/>
        <charset val="204"/>
      </rPr>
      <t>Код профессии (должности) по ОКПДТР</t>
    </r>
  </si>
  <si>
    <r>
      <rPr>
        <sz val="9"/>
        <rFont val="Times New Roman"/>
        <family val="1"/>
        <charset val="204"/>
      </rPr>
      <t>Текущий год (оценка)</t>
    </r>
  </si>
  <si>
    <r>
      <rPr>
        <sz val="9"/>
        <rFont val="Times New Roman"/>
        <family val="1"/>
        <charset val="204"/>
      </rPr>
      <t>Плановый период (прогноз)</t>
    </r>
  </si>
  <si>
    <r>
      <rPr>
        <sz val="9"/>
        <rFont val="Times New Roman"/>
        <family val="1"/>
        <charset val="204"/>
      </rPr>
      <t>N</t>
    </r>
  </si>
  <si>
    <r>
      <rPr>
        <sz val="9"/>
        <rFont val="Times New Roman"/>
        <family val="1"/>
        <charset val="204"/>
      </rPr>
      <t>N+1</t>
    </r>
  </si>
  <si>
    <r>
      <rPr>
        <sz val="9"/>
        <rFont val="Times New Roman"/>
        <family val="1"/>
        <charset val="204"/>
      </rPr>
      <t>N+2</t>
    </r>
  </si>
  <si>
    <r>
      <rPr>
        <sz val="9"/>
        <rFont val="Times New Roman"/>
        <family val="1"/>
        <charset val="204"/>
      </rPr>
      <t>N+3</t>
    </r>
  </si>
  <si>
    <r>
      <rPr>
        <sz val="9"/>
        <rFont val="Times New Roman"/>
        <family val="1"/>
        <charset val="204"/>
      </rPr>
      <t>N+4</t>
    </r>
  </si>
  <si>
    <r>
      <rPr>
        <sz val="9"/>
        <rFont val="Times New Roman"/>
        <family val="1"/>
        <charset val="204"/>
      </rPr>
      <t>N+5</t>
    </r>
  </si>
  <si>
    <r>
      <rPr>
        <sz val="9"/>
        <rFont val="Times New Roman"/>
        <family val="1"/>
        <charset val="204"/>
      </rPr>
      <t>N+6</t>
    </r>
  </si>
  <si>
    <r>
      <rPr>
        <sz val="9"/>
        <rFont val="Times New Roman"/>
        <family val="1"/>
        <charset val="204"/>
      </rPr>
      <t>всего</t>
    </r>
  </si>
  <si>
    <r>
      <rPr>
        <sz val="9"/>
        <rFont val="Times New Roman"/>
        <family val="1"/>
        <charset val="204"/>
      </rPr>
      <t>в т.ч. по проектам ТОРи СПВ</t>
    </r>
  </si>
  <si>
    <r>
      <rPr>
        <sz val="9"/>
        <rFont val="Times New Roman"/>
        <family val="1"/>
        <charset val="204"/>
      </rPr>
      <t>Вид экономической деятельности (по ОКВЭД 2)</t>
    </r>
  </si>
  <si>
    <r>
      <rPr>
        <sz val="9"/>
        <rFont val="Times New Roman"/>
        <family val="1"/>
        <charset val="204"/>
      </rPr>
      <t>Потребность в специалистах с высшим образованием</t>
    </r>
  </si>
  <si>
    <r>
      <rPr>
        <sz val="9"/>
        <rFont val="Times New Roman"/>
        <family val="1"/>
        <charset val="204"/>
      </rPr>
      <t>Инженерно-технические кадры</t>
    </r>
  </si>
  <si>
    <r>
      <rPr>
        <sz val="9"/>
        <rFont val="Times New Roman"/>
        <family val="1"/>
        <charset val="204"/>
      </rPr>
      <t>Прочие специальности</t>
    </r>
  </si>
  <si>
    <r>
      <rPr>
        <sz val="9"/>
        <rFont val="Times New Roman"/>
        <family val="1"/>
        <charset val="204"/>
      </rPr>
      <t>Итого потребность:</t>
    </r>
  </si>
  <si>
    <r>
      <rPr>
        <sz val="9"/>
        <rFont val="Times New Roman"/>
        <family val="1"/>
        <charset val="204"/>
      </rPr>
      <t>Потребность в специалистах со средним профессиональным образованием</t>
    </r>
  </si>
  <si>
    <r>
      <rPr>
        <vertAlign val="superscript"/>
        <sz val="10"/>
        <rFont val="Times New Roman"/>
        <family val="1"/>
        <charset val="204"/>
      </rPr>
      <t>1</t>
    </r>
  </si>
  <si>
    <r>
      <rPr>
        <sz val="9"/>
        <rFont val="Times New Roman"/>
        <family val="1"/>
        <charset val="204"/>
      </rPr>
      <t>Потребность в работниках, прошедших профессиональное обучение или получивших дополнительное профессиональное образование по краткосрочным программам подготовки, переподготовки, повышения квалификации рабочих и служащих</t>
    </r>
  </si>
  <si>
    <r>
      <rPr>
        <sz val="11"/>
        <rFont val="Times New Roman"/>
        <family val="1"/>
        <charset val="204"/>
      </rPr>
      <t>(должность руководителя) (подпись руководителя) (Ф.И.О.)</t>
    </r>
  </si>
  <si>
    <r>
      <rPr>
        <sz val="11"/>
        <rFont val="Times New Roman"/>
        <family val="1"/>
        <charset val="204"/>
      </rPr>
      <t>Сведения подготовил _</t>
    </r>
  </si>
  <si>
    <r>
      <rPr>
        <sz val="9"/>
        <rFont val="Times New Roman"/>
        <family val="1"/>
        <charset val="204"/>
      </rPr>
      <t>(Ф.И.О., должность, служебный телефон)</t>
    </r>
  </si>
  <si>
    <t>Приложение 4 к Регламенту формирования Прогноза потребности рынка труда Камчатскогокрая в специалистах различных направлений</t>
  </si>
  <si>
    <t xml:space="preserve"> </t>
  </si>
  <si>
    <t>Сведения</t>
  </si>
  <si>
    <t>Представляется ежегодно до 1 марта</t>
  </si>
  <si>
    <t>(должность руководителя)</t>
  </si>
  <si>
    <t xml:space="preserve">(подпись руководителя) </t>
  </si>
  <si>
    <t>(Ф.И.О.)</t>
  </si>
  <si>
    <t>Вид экономической деятельности (F 41, 42, 43 кроме дорожного строительства)</t>
  </si>
  <si>
    <t>Инженерно-технические кадры</t>
  </si>
  <si>
    <t>Изготовитель арматурных сеток и каркасов</t>
  </si>
  <si>
    <t>Трубоклад</t>
  </si>
  <si>
    <t>Мастер сухого строительства</t>
  </si>
  <si>
    <t>Мастер общестроительных работ</t>
  </si>
  <si>
    <t>2.08.01.01</t>
  </si>
  <si>
    <t>2.08.01.02</t>
  </si>
  <si>
    <t>2.08.01.03</t>
  </si>
  <si>
    <t>2.08.01.04</t>
  </si>
  <si>
    <t>2.08.01.05</t>
  </si>
  <si>
    <t>2.08.01.06</t>
  </si>
  <si>
    <t>2.08.01.07</t>
  </si>
  <si>
    <t>2.08.01.08</t>
  </si>
  <si>
    <t>2.08.01.13</t>
  </si>
  <si>
    <t>Монтажник санитарно-технических, вентиляционных систем и оборудования</t>
  </si>
  <si>
    <t>Слесарь по изготовлению деталей и узлов технических систем в строительстве</t>
  </si>
  <si>
    <t>Электромонтажник по сигнализации, централизации и блокировке</t>
  </si>
  <si>
    <t>Электромонтажник-наладчик</t>
  </si>
  <si>
    <t>2.08.01.14</t>
  </si>
  <si>
    <t>2.08.01.15</t>
  </si>
  <si>
    <t>2.08.01.16</t>
  </si>
  <si>
    <t>2.08.01.17</t>
  </si>
  <si>
    <t>2.08.01.18</t>
  </si>
  <si>
    <r>
      <rPr>
        <sz val="11"/>
        <rFont val="Times New Roman"/>
        <family val="1"/>
        <charset val="204"/>
      </rPr>
      <t>о потребности рынка труда Камчатского края в специалистах различных направлений</t>
    </r>
  </si>
  <si>
    <r>
      <rPr>
        <sz val="9"/>
        <rFont val="Times New Roman"/>
        <family val="1"/>
        <charset val="204"/>
      </rPr>
      <t>Укрупненная группа подготовки по ОКСО</t>
    </r>
  </si>
  <si>
    <r>
      <rPr>
        <sz val="9"/>
        <rFont val="Times New Roman"/>
        <family val="1"/>
        <charset val="204"/>
      </rPr>
      <t>Наименование профессии (должности) по ОКПДТР</t>
    </r>
  </si>
  <si>
    <r>
      <rPr>
        <sz val="9"/>
        <rFont val="Times New Roman"/>
        <family val="1"/>
        <charset val="204"/>
      </rPr>
      <t>Текущий год (оценка)</t>
    </r>
  </si>
  <si>
    <r>
      <rPr>
        <sz val="9"/>
        <rFont val="Times New Roman"/>
        <family val="1"/>
        <charset val="204"/>
      </rPr>
      <t>Плановый период (прогноз)</t>
    </r>
  </si>
  <si>
    <r>
      <rPr>
        <sz val="9"/>
        <rFont val="Times New Roman"/>
        <family val="1"/>
        <charset val="204"/>
      </rPr>
      <t>всего</t>
    </r>
  </si>
  <si>
    <r>
      <rPr>
        <sz val="9"/>
        <rFont val="Times New Roman"/>
        <family val="1"/>
        <charset val="204"/>
      </rPr>
      <t>в т.ч. по проектам ТОРи СПВ</t>
    </r>
  </si>
  <si>
    <r>
      <rPr>
        <sz val="9"/>
        <rFont val="Times New Roman"/>
        <family val="1"/>
        <charset val="204"/>
      </rPr>
      <t>(Ф.И.О., должность, служебный телефон)</t>
    </r>
  </si>
  <si>
    <t>Код профессии (должности) по ОКПДТР</t>
  </si>
  <si>
    <t>2.08.02.01</t>
  </si>
  <si>
    <t>Строительство и эксплуатация зданий и сооружений</t>
  </si>
  <si>
    <t>2.08.02.02</t>
  </si>
  <si>
    <t>Строительство и эксплуатация инженерных сооружений</t>
  </si>
  <si>
    <t>2.08.02.03</t>
  </si>
  <si>
    <t>2.08.02.04</t>
  </si>
  <si>
    <t>2.08.02.07</t>
  </si>
  <si>
    <t>Монтаж и эксплуатация внутренних сантехнических устройств, кондиционирования воздуха и вентиляции</t>
  </si>
  <si>
    <t>2.08.02.11</t>
  </si>
  <si>
    <t>2.09.02.04</t>
  </si>
  <si>
    <t>2.09.03.04</t>
  </si>
  <si>
    <t>2.11.03.02</t>
  </si>
  <si>
    <t>Инфокоммуникационные технологии и системы связи</t>
  </si>
  <si>
    <t>2.13.03.01</t>
  </si>
  <si>
    <t>Теплоэнергетика и теплотехника</t>
  </si>
  <si>
    <t>2.07.04.01</t>
  </si>
  <si>
    <t>2.08.04.01</t>
  </si>
  <si>
    <t>2.09.04.04</t>
  </si>
  <si>
    <t>2.13.04.01</t>
  </si>
  <si>
    <t>2.13.04.02</t>
  </si>
  <si>
    <t>2.21.04.03</t>
  </si>
  <si>
    <t>2.08.04.00</t>
  </si>
  <si>
    <t>2.22.04.01</t>
  </si>
  <si>
    <t xml:space="preserve">Главный архитектор </t>
  </si>
  <si>
    <t>Главный архитектор проекта</t>
  </si>
  <si>
    <t>Главный геодезист (в строительстве)</t>
  </si>
  <si>
    <t>Главный инженер отдела капитального строительства</t>
  </si>
  <si>
    <t>Главный инженер проекта</t>
  </si>
  <si>
    <t>Главный строитель</t>
  </si>
  <si>
    <t>Главный электрик</t>
  </si>
  <si>
    <t>Директор по капитальному строительству</t>
  </si>
  <si>
    <t>Инженер по вентиляции</t>
  </si>
  <si>
    <t>Инженер по землеустройству</t>
  </si>
  <si>
    <t>Инженер по надзору за строительством</t>
  </si>
  <si>
    <t>Инженер по сварке</t>
  </si>
  <si>
    <t xml:space="preserve">Инженер-механик </t>
  </si>
  <si>
    <t>Инженер-электрик</t>
  </si>
  <si>
    <t xml:space="preserve">Механик участка                                         </t>
  </si>
  <si>
    <t>Начальник бюро (в строительстве)</t>
  </si>
  <si>
    <t>Начальник группы (в строительстве)</t>
  </si>
  <si>
    <t>Начальник отдела (а строительстве)</t>
  </si>
  <si>
    <t>Начальник проектно-сметного отдела (бюро, группы)</t>
  </si>
  <si>
    <t>Начальник участка (в строительстве)</t>
  </si>
  <si>
    <t>Производитель работ (прораб) (в строительстве)</t>
  </si>
  <si>
    <t xml:space="preserve">Управляющий трестом </t>
  </si>
  <si>
    <t>2.07.03.03</t>
  </si>
  <si>
    <t>Дизайн архитектурной среды</t>
  </si>
  <si>
    <t>20641 8</t>
  </si>
  <si>
    <t>2.07.03.04</t>
  </si>
  <si>
    <t>Градостроительство</t>
  </si>
  <si>
    <t>20641 1</t>
  </si>
  <si>
    <t xml:space="preserve">2.08.03.01 </t>
  </si>
  <si>
    <t>Мастер строительных и монтажных работ</t>
  </si>
  <si>
    <t xml:space="preserve">Инспектор по качеству и приемке строительно-монтажных </t>
  </si>
  <si>
    <t>Инженер по проектно-сметной работе (в промышленном и гражданском строительстве)</t>
  </si>
  <si>
    <t>Прочие специальности</t>
  </si>
  <si>
    <t>2.09.03.03</t>
  </si>
  <si>
    <t>Прикладная информатика</t>
  </si>
  <si>
    <t>Програмная инженерия</t>
  </si>
  <si>
    <t>2.11.03.03</t>
  </si>
  <si>
    <t>Конструирование и технология электронных средств</t>
  </si>
  <si>
    <t>2.15.03.02</t>
  </si>
  <si>
    <t>Технологические машины и оборудование</t>
  </si>
  <si>
    <t>2.15.03.03</t>
  </si>
  <si>
    <t>Прикладная механика</t>
  </si>
  <si>
    <t>2.16.03.03</t>
  </si>
  <si>
    <t>Холодильная, криогенная техника и системы жизнеобеспечения</t>
  </si>
  <si>
    <t>2.27.03.05</t>
  </si>
  <si>
    <t>Инноватика</t>
  </si>
  <si>
    <t xml:space="preserve">Мастер строительных и монтажных работ </t>
  </si>
  <si>
    <t>Производство неметаллических строительных изделий и конструкций (инженер)</t>
  </si>
  <si>
    <t>22446 х 3</t>
  </si>
  <si>
    <t>Водоснабжение и водоотведение (инженер)</t>
  </si>
  <si>
    <t>22446 х 2</t>
  </si>
  <si>
    <t>Смотритель зданий и сооружений</t>
  </si>
  <si>
    <t xml:space="preserve">Техник-геодезист  </t>
  </si>
  <si>
    <t xml:space="preserve"> Монтажник трубопроводов</t>
  </si>
  <si>
    <t xml:space="preserve"> Кровельщик</t>
  </si>
  <si>
    <t>13201(03)</t>
  </si>
  <si>
    <t>Столяр строительный</t>
  </si>
  <si>
    <t xml:space="preserve"> Каменщик</t>
  </si>
  <si>
    <t>Монтажник по монтажу стальных и ж/б конструкций</t>
  </si>
  <si>
    <t>Маляр</t>
  </si>
  <si>
    <t>Облицовщик-плиточник</t>
  </si>
  <si>
    <t>Изготовитель (контролер) бетонных и железобетонных изделий и конструкций</t>
  </si>
  <si>
    <t xml:space="preserve"> Электромонтажник электрических сетей и электрооборудования</t>
  </si>
  <si>
    <t xml:space="preserve"> Машинист крана автомобильного</t>
  </si>
  <si>
    <t xml:space="preserve"> Машинист крана (крановщик)</t>
  </si>
  <si>
    <t xml:space="preserve"> Машинист трубоукладчика</t>
  </si>
  <si>
    <t xml:space="preserve"> Машинист экскаватора</t>
  </si>
  <si>
    <t>Сварщик пластмас</t>
  </si>
  <si>
    <t>Электрогазосварщик</t>
  </si>
  <si>
    <t>Потребность в работниках, прошедших профессиональное обучение или получивших дополнительное профессиональное образование по краткосрочным программам подготовки, переподготовки, повышения квалификации рабочих и служащих</t>
  </si>
  <si>
    <t>Итого потребность:</t>
  </si>
  <si>
    <t>Потребность в специалистах со средним профессиональным образованием</t>
  </si>
  <si>
    <t>Потребность в специалистах с высшим образованием</t>
  </si>
  <si>
    <t>Сведения подготовил    Липатьев Сергей Николаевич консультант отдела инвестиций и ценообразования в строительстве Министерства строительства Камчатского края  +7(4152)42 07 78</t>
  </si>
  <si>
    <t>Министерство строительства Камчатского края</t>
  </si>
  <si>
    <t>Министр строительства Камчатского края</t>
  </si>
  <si>
    <t>Дегодьев А.Г.</t>
  </si>
  <si>
    <t>итого инженерно- технические кадры</t>
  </si>
  <si>
    <t>итого прочие специальности</t>
  </si>
  <si>
    <t>Итого инженерно-технические кадры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</si>
</sst>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303135"/>
      <name val="Georgia"/>
      <family val="1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0"/>
      <color rgb="FF303135"/>
      <name val="Georgia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4" fillId="0" borderId="1" xfId="0" applyFont="1" applyBorder="1" applyAlignment="1">
      <alignment vertical="top"/>
    </xf>
    <xf numFmtId="0" fontId="5" fillId="0" borderId="0" xfId="0" applyFont="1"/>
    <xf numFmtId="0" fontId="5" fillId="0" borderId="1" xfId="0" applyFont="1" applyBorder="1" applyAlignment="1">
      <alignment vertical="top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top"/>
    </xf>
    <xf numFmtId="0" fontId="7" fillId="0" borderId="8" xfId="0" applyFont="1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8" fillId="0" borderId="8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center" vertical="top" wrapText="1"/>
    </xf>
    <xf numFmtId="0" fontId="0" fillId="0" borderId="3" xfId="0" applyBorder="1" applyAlignment="1">
      <alignment horizontal="left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" fontId="7" fillId="0" borderId="7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9" fillId="0" borderId="3" xfId="0" applyFont="1" applyBorder="1"/>
    <xf numFmtId="1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9" fillId="0" borderId="3" xfId="0" applyFont="1" applyBorder="1" applyAlignment="1">
      <alignment wrapText="1"/>
    </xf>
    <xf numFmtId="0" fontId="7" fillId="0" borderId="8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>
      <selection activeCell="I29" sqref="I29"/>
    </sheetView>
  </sheetViews>
  <sheetFormatPr defaultRowHeight="12.75" x14ac:dyDescent="0.2"/>
  <cols>
    <col min="1" max="1" width="15"/>
    <col min="2" max="2" width="28"/>
    <col min="3" max="3" width="11"/>
    <col min="4" max="4" width="6"/>
    <col min="5" max="5" width="11"/>
    <col min="6" max="6" width="6"/>
    <col min="7" max="7" width="11"/>
    <col min="8" max="8" width="6"/>
    <col min="9" max="9" width="11"/>
    <col min="10" max="10" width="6"/>
    <col min="11" max="11" width="12"/>
    <col min="12" max="12" width="6"/>
    <col min="13" max="13" width="12"/>
    <col min="14" max="14" width="6"/>
    <col min="15" max="15" width="11"/>
    <col min="16" max="16" width="6"/>
    <col min="17" max="17" width="12"/>
  </cols>
  <sheetData>
    <row r="1" spans="1:17" ht="15" x14ac:dyDescent="0.2">
      <c r="A1" s="1" t="s">
        <v>0</v>
      </c>
    </row>
    <row r="3" spans="1:17" ht="15" x14ac:dyDescent="0.2">
      <c r="A3" s="1" t="s">
        <v>1</v>
      </c>
    </row>
    <row r="5" spans="1:17" ht="15" x14ac:dyDescent="0.2">
      <c r="A5" s="1" t="s">
        <v>2</v>
      </c>
    </row>
    <row r="6" spans="1:17" ht="15" x14ac:dyDescent="0.2">
      <c r="A6" s="1" t="s">
        <v>3</v>
      </c>
    </row>
    <row r="7" spans="1:17" ht="15" x14ac:dyDescent="0.2">
      <c r="A7" s="1" t="s">
        <v>4</v>
      </c>
    </row>
    <row r="9" spans="1:17" x14ac:dyDescent="0.2">
      <c r="A9" s="2" t="s">
        <v>5</v>
      </c>
    </row>
    <row r="10" spans="1:17" ht="15" x14ac:dyDescent="0.2">
      <c r="A10" s="1" t="s">
        <v>6</v>
      </c>
    </row>
    <row r="12" spans="1:17" x14ac:dyDescent="0.2">
      <c r="A12" s="63" t="s">
        <v>7</v>
      </c>
      <c r="B12" s="63" t="s">
        <v>8</v>
      </c>
      <c r="C12" s="63" t="s">
        <v>9</v>
      </c>
      <c r="D12" s="63" t="s">
        <v>10</v>
      </c>
      <c r="E12" s="63"/>
      <c r="F12" s="62" t="s">
        <v>11</v>
      </c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</row>
    <row r="13" spans="1:17" x14ac:dyDescent="0.2">
      <c r="A13" s="63"/>
      <c r="B13" s="63"/>
      <c r="C13" s="63"/>
      <c r="D13" s="62" t="s">
        <v>12</v>
      </c>
      <c r="E13" s="62"/>
      <c r="F13" s="62" t="s">
        <v>13</v>
      </c>
      <c r="G13" s="62"/>
      <c r="H13" s="62" t="s">
        <v>14</v>
      </c>
      <c r="I13" s="62"/>
      <c r="J13" s="62" t="s">
        <v>15</v>
      </c>
      <c r="K13" s="62"/>
      <c r="L13" s="62" t="s">
        <v>16</v>
      </c>
      <c r="M13" s="62"/>
      <c r="N13" s="62" t="s">
        <v>17</v>
      </c>
      <c r="O13" s="62"/>
      <c r="P13" s="62" t="s">
        <v>18</v>
      </c>
      <c r="Q13" s="62"/>
    </row>
    <row r="14" spans="1:17" ht="36" x14ac:dyDescent="0.2">
      <c r="A14" s="63"/>
      <c r="B14" s="63"/>
      <c r="C14" s="63"/>
      <c r="D14" s="3" t="s">
        <v>19</v>
      </c>
      <c r="E14" s="4" t="s">
        <v>20</v>
      </c>
      <c r="F14" s="3" t="s">
        <v>19</v>
      </c>
      <c r="G14" s="4" t="s">
        <v>20</v>
      </c>
      <c r="H14" s="3" t="s">
        <v>19</v>
      </c>
      <c r="I14" s="4" t="s">
        <v>20</v>
      </c>
      <c r="J14" s="3" t="s">
        <v>19</v>
      </c>
      <c r="K14" s="4" t="s">
        <v>20</v>
      </c>
      <c r="L14" s="3" t="s">
        <v>19</v>
      </c>
      <c r="M14" s="4" t="s">
        <v>20</v>
      </c>
      <c r="N14" s="3" t="s">
        <v>19</v>
      </c>
      <c r="O14" s="4" t="s">
        <v>20</v>
      </c>
      <c r="P14" s="3" t="s">
        <v>19</v>
      </c>
      <c r="Q14" s="4" t="s">
        <v>20</v>
      </c>
    </row>
    <row r="15" spans="1:17" x14ac:dyDescent="0.2">
      <c r="A15" s="62" t="s">
        <v>21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</row>
    <row r="16" spans="1:17" x14ac:dyDescent="0.2">
      <c r="A16" s="62" t="s">
        <v>22</v>
      </c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</row>
    <row r="17" spans="1:17" x14ac:dyDescent="0.2">
      <c r="A17" s="62" t="s">
        <v>23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</row>
    <row r="18" spans="1:17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x14ac:dyDescent="0.2">
      <c r="A20" s="62" t="s">
        <v>24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</row>
    <row r="21" spans="1:17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x14ac:dyDescent="0.2">
      <c r="A23" s="3"/>
      <c r="B23" s="62" t="s">
        <v>25</v>
      </c>
      <c r="C23" s="62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x14ac:dyDescent="0.2">
      <c r="A24" s="62" t="s">
        <v>26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</row>
    <row r="25" spans="1:17" x14ac:dyDescent="0.2">
      <c r="A25" s="62" t="s">
        <v>23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</row>
    <row r="26" spans="1:17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.75" x14ac:dyDescent="0.2">
      <c r="A27" s="3" t="s">
        <v>27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x14ac:dyDescent="0.2">
      <c r="A28" s="62" t="s">
        <v>24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</row>
    <row r="29" spans="1:17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x14ac:dyDescent="0.2">
      <c r="A31" s="3"/>
      <c r="B31" s="62" t="s">
        <v>25</v>
      </c>
      <c r="C31" s="62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7" ht="27" customHeight="1" x14ac:dyDescent="0.2">
      <c r="A32" s="63" t="s">
        <v>28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</row>
    <row r="33" spans="1:17" x14ac:dyDescent="0.2">
      <c r="A33" s="3"/>
      <c r="B33" s="62"/>
      <c r="C33" s="62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x14ac:dyDescent="0.2">
      <c r="A34" s="3"/>
      <c r="B34" s="62" t="s">
        <v>25</v>
      </c>
      <c r="C34" s="62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  <row r="36" spans="1:17" ht="15" x14ac:dyDescent="0.2">
      <c r="A36" s="1" t="s">
        <v>29</v>
      </c>
    </row>
    <row r="38" spans="1:17" ht="15" x14ac:dyDescent="0.2">
      <c r="A38" s="1" t="s">
        <v>30</v>
      </c>
    </row>
    <row r="40" spans="1:17" x14ac:dyDescent="0.2">
      <c r="A40" s="2" t="s">
        <v>31</v>
      </c>
    </row>
  </sheetData>
  <mergeCells count="24">
    <mergeCell ref="A12:A14"/>
    <mergeCell ref="B12:B14"/>
    <mergeCell ref="C12:C14"/>
    <mergeCell ref="D12:E12"/>
    <mergeCell ref="F12:Q12"/>
    <mergeCell ref="D13:E13"/>
    <mergeCell ref="F13:G13"/>
    <mergeCell ref="H13:I13"/>
    <mergeCell ref="J13:K13"/>
    <mergeCell ref="L13:M13"/>
    <mergeCell ref="N13:O13"/>
    <mergeCell ref="P13:Q13"/>
    <mergeCell ref="A15:Q15"/>
    <mergeCell ref="A16:Q16"/>
    <mergeCell ref="A17:Q17"/>
    <mergeCell ref="A20:Q20"/>
    <mergeCell ref="B23:C23"/>
    <mergeCell ref="B33:C33"/>
    <mergeCell ref="B34:C34"/>
    <mergeCell ref="A24:Q24"/>
    <mergeCell ref="A25:Q25"/>
    <mergeCell ref="A28:Q28"/>
    <mergeCell ref="B31:C31"/>
    <mergeCell ref="A32:Q3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108"/>
  <sheetViews>
    <sheetView tabSelected="1" view="pageLayout" topLeftCell="A55" zoomScale="82" zoomScaleNormal="100" zoomScalePageLayoutView="82" workbookViewId="0">
      <selection activeCell="C77" sqref="C77"/>
    </sheetView>
  </sheetViews>
  <sheetFormatPr defaultRowHeight="12.75" x14ac:dyDescent="0.2"/>
  <cols>
    <col min="1" max="1" width="9.140625" style="6"/>
    <col min="2" max="2" width="14.28515625" style="6" customWidth="1"/>
    <col min="3" max="3" width="56" style="6" customWidth="1"/>
    <col min="4" max="4" width="10.28515625" style="6" customWidth="1"/>
    <col min="5" max="17" width="9.140625" style="6"/>
    <col min="18" max="18" width="10" style="6" customWidth="1"/>
    <col min="19" max="16384" width="9.140625" style="6"/>
  </cols>
  <sheetData>
    <row r="1" spans="2:18" ht="15" x14ac:dyDescent="0.2">
      <c r="B1" s="5" t="s">
        <v>33</v>
      </c>
    </row>
    <row r="2" spans="2:18" ht="15.75" customHeight="1" x14ac:dyDescent="0.2"/>
    <row r="3" spans="2:18" ht="15" x14ac:dyDescent="0.2">
      <c r="B3" s="5" t="s">
        <v>33</v>
      </c>
      <c r="N3" s="54" t="s">
        <v>32</v>
      </c>
      <c r="O3" s="54"/>
      <c r="P3" s="54"/>
      <c r="Q3" s="54"/>
      <c r="R3" s="54"/>
    </row>
    <row r="4" spans="2:18" x14ac:dyDescent="0.2">
      <c r="B4" s="55" t="s">
        <v>35</v>
      </c>
      <c r="C4" s="55"/>
      <c r="D4" s="55"/>
      <c r="E4" s="55"/>
      <c r="N4" s="54"/>
      <c r="O4" s="54"/>
      <c r="P4" s="54"/>
      <c r="Q4" s="54"/>
      <c r="R4" s="54"/>
    </row>
    <row r="5" spans="2:18" ht="15.75" customHeight="1" x14ac:dyDescent="0.2">
      <c r="B5" s="5" t="s">
        <v>33</v>
      </c>
      <c r="C5" s="7"/>
      <c r="D5" s="7"/>
      <c r="E5" s="7"/>
      <c r="F5" s="7"/>
      <c r="N5" s="54"/>
      <c r="O5" s="54"/>
      <c r="P5" s="54"/>
      <c r="Q5" s="54"/>
      <c r="R5" s="54"/>
    </row>
    <row r="6" spans="2:18" ht="15" x14ac:dyDescent="0.2">
      <c r="B6" s="5" t="s">
        <v>33</v>
      </c>
      <c r="C6" s="7"/>
      <c r="D6" s="7"/>
      <c r="E6" s="7"/>
      <c r="F6" s="7"/>
    </row>
    <row r="7" spans="2:18" ht="15" x14ac:dyDescent="0.2">
      <c r="B7" s="5" t="s">
        <v>33</v>
      </c>
      <c r="C7" s="7"/>
      <c r="D7" s="7"/>
      <c r="E7" s="7"/>
      <c r="F7" s="7"/>
    </row>
    <row r="8" spans="2:18" ht="15.75" x14ac:dyDescent="0.25">
      <c r="B8" s="59" t="s">
        <v>34</v>
      </c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</row>
    <row r="9" spans="2:18" ht="15.75" x14ac:dyDescent="0.2">
      <c r="B9" s="60" t="s">
        <v>169</v>
      </c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</row>
    <row r="10" spans="2:18" ht="15" x14ac:dyDescent="0.2">
      <c r="B10" s="61" t="s">
        <v>63</v>
      </c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2" spans="2:18" x14ac:dyDescent="0.2">
      <c r="B12" s="52" t="s">
        <v>64</v>
      </c>
      <c r="C12" s="52" t="s">
        <v>65</v>
      </c>
      <c r="D12" s="53" t="s">
        <v>71</v>
      </c>
      <c r="E12" s="52" t="s">
        <v>66</v>
      </c>
      <c r="F12" s="52"/>
      <c r="G12" s="50" t="s">
        <v>67</v>
      </c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2:18" x14ac:dyDescent="0.2">
      <c r="B13" s="52"/>
      <c r="C13" s="52"/>
      <c r="D13" s="53"/>
      <c r="E13" s="50">
        <v>2019</v>
      </c>
      <c r="F13" s="50"/>
      <c r="G13" s="50">
        <v>2020</v>
      </c>
      <c r="H13" s="50"/>
      <c r="I13" s="50">
        <v>2021</v>
      </c>
      <c r="J13" s="50"/>
      <c r="K13" s="50">
        <v>2022</v>
      </c>
      <c r="L13" s="50"/>
      <c r="M13" s="50">
        <v>2023</v>
      </c>
      <c r="N13" s="50"/>
      <c r="O13" s="50">
        <v>2024</v>
      </c>
      <c r="P13" s="50"/>
      <c r="Q13" s="50">
        <v>2025</v>
      </c>
      <c r="R13" s="50"/>
    </row>
    <row r="14" spans="2:18" ht="48" x14ac:dyDescent="0.2">
      <c r="B14" s="52"/>
      <c r="C14" s="52"/>
      <c r="D14" s="53"/>
      <c r="E14" s="26" t="s">
        <v>68</v>
      </c>
      <c r="F14" s="27" t="s">
        <v>69</v>
      </c>
      <c r="G14" s="26" t="s">
        <v>68</v>
      </c>
      <c r="H14" s="27" t="s">
        <v>69</v>
      </c>
      <c r="I14" s="26" t="s">
        <v>68</v>
      </c>
      <c r="J14" s="27" t="s">
        <v>69</v>
      </c>
      <c r="K14" s="26" t="s">
        <v>68</v>
      </c>
      <c r="L14" s="27" t="s">
        <v>69</v>
      </c>
      <c r="M14" s="26" t="s">
        <v>68</v>
      </c>
      <c r="N14" s="27" t="s">
        <v>69</v>
      </c>
      <c r="O14" s="26" t="s">
        <v>68</v>
      </c>
      <c r="P14" s="27" t="s">
        <v>69</v>
      </c>
      <c r="Q14" s="26" t="s">
        <v>68</v>
      </c>
      <c r="R14" s="27" t="s">
        <v>69</v>
      </c>
    </row>
    <row r="15" spans="2:18" ht="15" x14ac:dyDescent="0.2">
      <c r="B15" s="51" t="s">
        <v>39</v>
      </c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2:18" ht="15" x14ac:dyDescent="0.2">
      <c r="B16" s="51" t="s">
        <v>167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2:18" ht="15" x14ac:dyDescent="0.2">
      <c r="B17" s="51" t="s">
        <v>40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2:18" ht="15.75" x14ac:dyDescent="0.2">
      <c r="B18" s="25" t="s">
        <v>87</v>
      </c>
      <c r="C18" s="10" t="s">
        <v>95</v>
      </c>
      <c r="D18" s="12">
        <v>20638</v>
      </c>
      <c r="E18" s="13">
        <v>1</v>
      </c>
      <c r="F18" s="13">
        <v>0</v>
      </c>
      <c r="G18" s="13">
        <f t="shared" ref="G18:H35" si="0">E18*1.048</f>
        <v>1.048</v>
      </c>
      <c r="H18" s="13">
        <f t="shared" si="0"/>
        <v>0</v>
      </c>
      <c r="I18" s="13">
        <f t="shared" ref="I18:J35" si="1">E18*1.096</f>
        <v>1.0960000000000001</v>
      </c>
      <c r="J18" s="13">
        <f t="shared" si="1"/>
        <v>0</v>
      </c>
      <c r="K18" s="13">
        <f t="shared" ref="K18:L35" si="2">E18*1.1444</f>
        <v>1.1444000000000001</v>
      </c>
      <c r="L18" s="13">
        <f t="shared" si="2"/>
        <v>0</v>
      </c>
      <c r="M18" s="13">
        <f t="shared" ref="M18:N35" si="3">E18*1.1925</f>
        <v>1.1924999999999999</v>
      </c>
      <c r="N18" s="13">
        <f t="shared" si="3"/>
        <v>0</v>
      </c>
      <c r="O18" s="13">
        <f t="shared" ref="O18:P35" si="4">E18*1.2402</f>
        <v>1.2402</v>
      </c>
      <c r="P18" s="13">
        <f t="shared" si="4"/>
        <v>0</v>
      </c>
      <c r="Q18" s="13">
        <f t="shared" ref="Q18:R35" si="5">E18*1.2898</f>
        <v>1.2898000000000001</v>
      </c>
      <c r="R18" s="13">
        <f t="shared" si="5"/>
        <v>0</v>
      </c>
    </row>
    <row r="19" spans="2:18" ht="15.75" x14ac:dyDescent="0.2">
      <c r="B19" s="20" t="s">
        <v>87</v>
      </c>
      <c r="C19" s="10" t="s">
        <v>96</v>
      </c>
      <c r="D19" s="12">
        <v>20641</v>
      </c>
      <c r="E19" s="13">
        <v>1</v>
      </c>
      <c r="F19" s="13">
        <v>0</v>
      </c>
      <c r="G19" s="13">
        <f t="shared" si="0"/>
        <v>1.048</v>
      </c>
      <c r="H19" s="13">
        <f t="shared" si="0"/>
        <v>0</v>
      </c>
      <c r="I19" s="13">
        <f t="shared" si="1"/>
        <v>1.0960000000000001</v>
      </c>
      <c r="J19" s="13">
        <f t="shared" si="1"/>
        <v>0</v>
      </c>
      <c r="K19" s="13">
        <f t="shared" si="2"/>
        <v>1.1444000000000001</v>
      </c>
      <c r="L19" s="13">
        <f t="shared" si="2"/>
        <v>0</v>
      </c>
      <c r="M19" s="13">
        <f t="shared" si="3"/>
        <v>1.1924999999999999</v>
      </c>
      <c r="N19" s="13">
        <f t="shared" si="3"/>
        <v>0</v>
      </c>
      <c r="O19" s="13">
        <f t="shared" si="4"/>
        <v>1.2402</v>
      </c>
      <c r="P19" s="13">
        <f t="shared" si="4"/>
        <v>0</v>
      </c>
      <c r="Q19" s="13">
        <f t="shared" si="5"/>
        <v>1.2898000000000001</v>
      </c>
      <c r="R19" s="13">
        <f t="shared" si="5"/>
        <v>0</v>
      </c>
    </row>
    <row r="20" spans="2:18" ht="15.75" x14ac:dyDescent="0.2">
      <c r="B20" s="20" t="s">
        <v>117</v>
      </c>
      <c r="C20" s="10" t="s">
        <v>118</v>
      </c>
      <c r="D20" s="12" t="s">
        <v>119</v>
      </c>
      <c r="E20" s="13">
        <v>2</v>
      </c>
      <c r="F20" s="13">
        <v>0</v>
      </c>
      <c r="G20" s="13">
        <f t="shared" si="0"/>
        <v>2.0960000000000001</v>
      </c>
      <c r="H20" s="13">
        <f t="shared" si="0"/>
        <v>0</v>
      </c>
      <c r="I20" s="13">
        <f t="shared" si="1"/>
        <v>2.1920000000000002</v>
      </c>
      <c r="J20" s="13">
        <f t="shared" si="1"/>
        <v>0</v>
      </c>
      <c r="K20" s="13">
        <f t="shared" si="2"/>
        <v>2.2888000000000002</v>
      </c>
      <c r="L20" s="13">
        <f t="shared" si="2"/>
        <v>0</v>
      </c>
      <c r="M20" s="13">
        <f t="shared" si="3"/>
        <v>2.3849999999999998</v>
      </c>
      <c r="N20" s="13">
        <f t="shared" si="3"/>
        <v>0</v>
      </c>
      <c r="O20" s="13">
        <f t="shared" si="4"/>
        <v>2.4803999999999999</v>
      </c>
      <c r="P20" s="13">
        <f t="shared" si="4"/>
        <v>0</v>
      </c>
      <c r="Q20" s="13">
        <f t="shared" si="5"/>
        <v>2.5796000000000001</v>
      </c>
      <c r="R20" s="13">
        <f t="shared" si="5"/>
        <v>0</v>
      </c>
    </row>
    <row r="21" spans="2:18" ht="15.75" x14ac:dyDescent="0.2">
      <c r="B21" s="20" t="s">
        <v>120</v>
      </c>
      <c r="C21" s="10" t="s">
        <v>121</v>
      </c>
      <c r="D21" s="12" t="s">
        <v>122</v>
      </c>
      <c r="E21" s="13">
        <v>2</v>
      </c>
      <c r="F21" s="13">
        <v>0</v>
      </c>
      <c r="G21" s="13">
        <f t="shared" si="0"/>
        <v>2.0960000000000001</v>
      </c>
      <c r="H21" s="13">
        <f t="shared" si="0"/>
        <v>0</v>
      </c>
      <c r="I21" s="13">
        <f t="shared" si="1"/>
        <v>2.1920000000000002</v>
      </c>
      <c r="J21" s="13">
        <f t="shared" si="1"/>
        <v>0</v>
      </c>
      <c r="K21" s="13">
        <f t="shared" si="2"/>
        <v>2.2888000000000002</v>
      </c>
      <c r="L21" s="13">
        <f t="shared" si="2"/>
        <v>0</v>
      </c>
      <c r="M21" s="13">
        <f t="shared" si="3"/>
        <v>2.3849999999999998</v>
      </c>
      <c r="N21" s="13">
        <f t="shared" si="3"/>
        <v>0</v>
      </c>
      <c r="O21" s="13">
        <f t="shared" si="4"/>
        <v>2.4803999999999999</v>
      </c>
      <c r="P21" s="13">
        <f t="shared" si="4"/>
        <v>0</v>
      </c>
      <c r="Q21" s="13">
        <f t="shared" si="5"/>
        <v>2.5796000000000001</v>
      </c>
      <c r="R21" s="13">
        <f t="shared" si="5"/>
        <v>0</v>
      </c>
    </row>
    <row r="22" spans="2:18" ht="15.75" x14ac:dyDescent="0.2">
      <c r="B22" s="20" t="s">
        <v>93</v>
      </c>
      <c r="C22" s="10" t="s">
        <v>116</v>
      </c>
      <c r="D22" s="12">
        <v>27221</v>
      </c>
      <c r="E22" s="13">
        <v>1</v>
      </c>
      <c r="F22" s="13">
        <v>0</v>
      </c>
      <c r="G22" s="13">
        <f t="shared" si="0"/>
        <v>1.048</v>
      </c>
      <c r="H22" s="13">
        <f t="shared" si="0"/>
        <v>0</v>
      </c>
      <c r="I22" s="13">
        <f t="shared" si="1"/>
        <v>1.0960000000000001</v>
      </c>
      <c r="J22" s="13">
        <f t="shared" si="1"/>
        <v>0</v>
      </c>
      <c r="K22" s="13">
        <f t="shared" si="2"/>
        <v>1.1444000000000001</v>
      </c>
      <c r="L22" s="13">
        <f t="shared" si="2"/>
        <v>0</v>
      </c>
      <c r="M22" s="13">
        <f t="shared" si="3"/>
        <v>1.1924999999999999</v>
      </c>
      <c r="N22" s="13">
        <f t="shared" si="3"/>
        <v>0</v>
      </c>
      <c r="O22" s="13">
        <f t="shared" si="4"/>
        <v>1.2402</v>
      </c>
      <c r="P22" s="13">
        <f t="shared" si="4"/>
        <v>0</v>
      </c>
      <c r="Q22" s="13">
        <f t="shared" si="5"/>
        <v>1.2898000000000001</v>
      </c>
      <c r="R22" s="13">
        <f t="shared" si="5"/>
        <v>0</v>
      </c>
    </row>
    <row r="23" spans="2:18" ht="15.75" x14ac:dyDescent="0.2">
      <c r="B23" s="20" t="s">
        <v>88</v>
      </c>
      <c r="C23" s="10" t="s">
        <v>98</v>
      </c>
      <c r="D23" s="12">
        <v>40759</v>
      </c>
      <c r="E23" s="13">
        <v>3</v>
      </c>
      <c r="F23" s="13">
        <v>0</v>
      </c>
      <c r="G23" s="13">
        <f t="shared" si="0"/>
        <v>3.1440000000000001</v>
      </c>
      <c r="H23" s="13">
        <f t="shared" si="0"/>
        <v>0</v>
      </c>
      <c r="I23" s="13">
        <f t="shared" si="1"/>
        <v>3.2880000000000003</v>
      </c>
      <c r="J23" s="13">
        <f t="shared" si="1"/>
        <v>0</v>
      </c>
      <c r="K23" s="13">
        <f t="shared" si="2"/>
        <v>3.4332000000000003</v>
      </c>
      <c r="L23" s="13">
        <f t="shared" si="2"/>
        <v>0</v>
      </c>
      <c r="M23" s="13">
        <f t="shared" si="3"/>
        <v>3.5774999999999997</v>
      </c>
      <c r="N23" s="13">
        <f t="shared" si="3"/>
        <v>0</v>
      </c>
      <c r="O23" s="13">
        <f t="shared" si="4"/>
        <v>3.7206000000000001</v>
      </c>
      <c r="P23" s="13">
        <f t="shared" si="4"/>
        <v>0</v>
      </c>
      <c r="Q23" s="13">
        <f t="shared" si="5"/>
        <v>3.8694000000000002</v>
      </c>
      <c r="R23" s="13">
        <f t="shared" si="5"/>
        <v>0</v>
      </c>
    </row>
    <row r="24" spans="2:18" ht="15.75" x14ac:dyDescent="0.2">
      <c r="B24" s="20" t="s">
        <v>88</v>
      </c>
      <c r="C24" s="10" t="s">
        <v>100</v>
      </c>
      <c r="D24" s="12">
        <v>20998</v>
      </c>
      <c r="E24" s="13">
        <v>1</v>
      </c>
      <c r="F24" s="13">
        <v>0</v>
      </c>
      <c r="G24" s="13">
        <f t="shared" si="0"/>
        <v>1.048</v>
      </c>
      <c r="H24" s="13">
        <f t="shared" si="0"/>
        <v>0</v>
      </c>
      <c r="I24" s="13">
        <f t="shared" si="1"/>
        <v>1.0960000000000001</v>
      </c>
      <c r="J24" s="13">
        <f t="shared" si="1"/>
        <v>0</v>
      </c>
      <c r="K24" s="13">
        <f t="shared" si="2"/>
        <v>1.1444000000000001</v>
      </c>
      <c r="L24" s="13">
        <f t="shared" si="2"/>
        <v>0</v>
      </c>
      <c r="M24" s="13">
        <f t="shared" si="3"/>
        <v>1.1924999999999999</v>
      </c>
      <c r="N24" s="13">
        <f t="shared" si="3"/>
        <v>0</v>
      </c>
      <c r="O24" s="13">
        <f t="shared" si="4"/>
        <v>1.2402</v>
      </c>
      <c r="P24" s="13">
        <f t="shared" si="4"/>
        <v>0</v>
      </c>
      <c r="Q24" s="13">
        <f t="shared" si="5"/>
        <v>1.2898000000000001</v>
      </c>
      <c r="R24" s="13">
        <f t="shared" si="5"/>
        <v>0</v>
      </c>
    </row>
    <row r="25" spans="2:18" ht="15.75" x14ac:dyDescent="0.2">
      <c r="B25" s="20" t="s">
        <v>88</v>
      </c>
      <c r="C25" s="10" t="s">
        <v>102</v>
      </c>
      <c r="D25" s="12">
        <v>21480</v>
      </c>
      <c r="E25" s="13">
        <v>3</v>
      </c>
      <c r="F25" s="13">
        <v>0</v>
      </c>
      <c r="G25" s="13">
        <f t="shared" si="0"/>
        <v>3.1440000000000001</v>
      </c>
      <c r="H25" s="13">
        <f t="shared" si="0"/>
        <v>0</v>
      </c>
      <c r="I25" s="13">
        <f t="shared" si="1"/>
        <v>3.2880000000000003</v>
      </c>
      <c r="J25" s="13">
        <f t="shared" si="1"/>
        <v>0</v>
      </c>
      <c r="K25" s="13">
        <f t="shared" si="2"/>
        <v>3.4332000000000003</v>
      </c>
      <c r="L25" s="13">
        <f t="shared" si="2"/>
        <v>0</v>
      </c>
      <c r="M25" s="13">
        <f t="shared" si="3"/>
        <v>3.5774999999999997</v>
      </c>
      <c r="N25" s="13">
        <f t="shared" si="3"/>
        <v>0</v>
      </c>
      <c r="O25" s="13">
        <f t="shared" si="4"/>
        <v>3.7206000000000001</v>
      </c>
      <c r="P25" s="13">
        <f t="shared" si="4"/>
        <v>0</v>
      </c>
      <c r="Q25" s="13">
        <f t="shared" si="5"/>
        <v>3.8694000000000002</v>
      </c>
      <c r="R25" s="13">
        <f t="shared" si="5"/>
        <v>0</v>
      </c>
    </row>
    <row r="26" spans="2:18" ht="15.75" x14ac:dyDescent="0.2">
      <c r="B26" s="20" t="s">
        <v>88</v>
      </c>
      <c r="C26" s="10" t="s">
        <v>105</v>
      </c>
      <c r="D26" s="12">
        <v>22614</v>
      </c>
      <c r="E26" s="13">
        <v>1</v>
      </c>
      <c r="F26" s="13">
        <v>0</v>
      </c>
      <c r="G26" s="13">
        <f t="shared" si="0"/>
        <v>1.048</v>
      </c>
      <c r="H26" s="13">
        <f t="shared" si="0"/>
        <v>0</v>
      </c>
      <c r="I26" s="13">
        <f t="shared" si="1"/>
        <v>1.0960000000000001</v>
      </c>
      <c r="J26" s="13">
        <f t="shared" si="1"/>
        <v>0</v>
      </c>
      <c r="K26" s="13">
        <f t="shared" si="2"/>
        <v>1.1444000000000001</v>
      </c>
      <c r="L26" s="13">
        <f t="shared" si="2"/>
        <v>0</v>
      </c>
      <c r="M26" s="13">
        <f t="shared" si="3"/>
        <v>1.1924999999999999</v>
      </c>
      <c r="N26" s="13">
        <f t="shared" si="3"/>
        <v>0</v>
      </c>
      <c r="O26" s="13">
        <f t="shared" si="4"/>
        <v>1.2402</v>
      </c>
      <c r="P26" s="13">
        <f t="shared" si="4"/>
        <v>0</v>
      </c>
      <c r="Q26" s="13">
        <f t="shared" si="5"/>
        <v>1.2898000000000001</v>
      </c>
      <c r="R26" s="13">
        <f t="shared" si="5"/>
        <v>0</v>
      </c>
    </row>
    <row r="27" spans="2:18" ht="15.75" x14ac:dyDescent="0.2">
      <c r="B27" s="20" t="s">
        <v>88</v>
      </c>
      <c r="C27" s="10" t="s">
        <v>110</v>
      </c>
      <c r="D27" s="12">
        <v>24437</v>
      </c>
      <c r="E27" s="13">
        <v>3</v>
      </c>
      <c r="F27" s="13">
        <v>0</v>
      </c>
      <c r="G27" s="13">
        <f t="shared" si="0"/>
        <v>3.1440000000000001</v>
      </c>
      <c r="H27" s="13">
        <f t="shared" si="0"/>
        <v>0</v>
      </c>
      <c r="I27" s="13">
        <f t="shared" si="1"/>
        <v>3.2880000000000003</v>
      </c>
      <c r="J27" s="13">
        <f t="shared" si="1"/>
        <v>0</v>
      </c>
      <c r="K27" s="13">
        <f t="shared" si="2"/>
        <v>3.4332000000000003</v>
      </c>
      <c r="L27" s="13">
        <f t="shared" si="2"/>
        <v>0</v>
      </c>
      <c r="M27" s="13">
        <f t="shared" si="3"/>
        <v>3.5774999999999997</v>
      </c>
      <c r="N27" s="13">
        <f t="shared" si="3"/>
        <v>0</v>
      </c>
      <c r="O27" s="13">
        <f t="shared" si="4"/>
        <v>3.7206000000000001</v>
      </c>
      <c r="P27" s="13">
        <f t="shared" si="4"/>
        <v>0</v>
      </c>
      <c r="Q27" s="13">
        <f t="shared" si="5"/>
        <v>3.8694000000000002</v>
      </c>
      <c r="R27" s="13">
        <f t="shared" si="5"/>
        <v>0</v>
      </c>
    </row>
    <row r="28" spans="2:18" ht="15.75" x14ac:dyDescent="0.2">
      <c r="B28" s="20" t="s">
        <v>88</v>
      </c>
      <c r="C28" s="10" t="s">
        <v>111</v>
      </c>
      <c r="D28" s="12">
        <v>24484</v>
      </c>
      <c r="E28" s="13">
        <v>8</v>
      </c>
      <c r="F28" s="13">
        <v>1</v>
      </c>
      <c r="G28" s="13">
        <f t="shared" si="0"/>
        <v>8.3840000000000003</v>
      </c>
      <c r="H28" s="13">
        <f t="shared" si="0"/>
        <v>1.048</v>
      </c>
      <c r="I28" s="13">
        <f t="shared" si="1"/>
        <v>8.7680000000000007</v>
      </c>
      <c r="J28" s="13">
        <f t="shared" si="1"/>
        <v>1.0960000000000001</v>
      </c>
      <c r="K28" s="13">
        <f t="shared" si="2"/>
        <v>9.1552000000000007</v>
      </c>
      <c r="L28" s="13">
        <f t="shared" si="2"/>
        <v>1.1444000000000001</v>
      </c>
      <c r="M28" s="13">
        <f t="shared" si="3"/>
        <v>9.5399999999999991</v>
      </c>
      <c r="N28" s="13">
        <f t="shared" si="3"/>
        <v>1.1924999999999999</v>
      </c>
      <c r="O28" s="13">
        <f t="shared" si="4"/>
        <v>9.9215999999999998</v>
      </c>
      <c r="P28" s="13">
        <f t="shared" si="4"/>
        <v>1.2402</v>
      </c>
      <c r="Q28" s="13">
        <f t="shared" si="5"/>
        <v>10.3184</v>
      </c>
      <c r="R28" s="13">
        <f t="shared" si="5"/>
        <v>1.2898000000000001</v>
      </c>
    </row>
    <row r="29" spans="2:18" ht="15.75" x14ac:dyDescent="0.2">
      <c r="B29" s="20" t="s">
        <v>88</v>
      </c>
      <c r="C29" s="10" t="s">
        <v>112</v>
      </c>
      <c r="D29" s="12">
        <v>24681</v>
      </c>
      <c r="E29" s="13">
        <v>11</v>
      </c>
      <c r="F29" s="13">
        <v>1</v>
      </c>
      <c r="G29" s="13">
        <f t="shared" si="0"/>
        <v>11.528</v>
      </c>
      <c r="H29" s="13">
        <f t="shared" si="0"/>
        <v>1.048</v>
      </c>
      <c r="I29" s="13">
        <f t="shared" si="1"/>
        <v>12.056000000000001</v>
      </c>
      <c r="J29" s="13">
        <f t="shared" si="1"/>
        <v>1.0960000000000001</v>
      </c>
      <c r="K29" s="13">
        <f t="shared" si="2"/>
        <v>12.5884</v>
      </c>
      <c r="L29" s="13">
        <f t="shared" si="2"/>
        <v>1.1444000000000001</v>
      </c>
      <c r="M29" s="13">
        <f t="shared" si="3"/>
        <v>13.1175</v>
      </c>
      <c r="N29" s="13">
        <f t="shared" si="3"/>
        <v>1.1924999999999999</v>
      </c>
      <c r="O29" s="13">
        <f t="shared" si="4"/>
        <v>13.642199999999999</v>
      </c>
      <c r="P29" s="13">
        <f t="shared" si="4"/>
        <v>1.2402</v>
      </c>
      <c r="Q29" s="13">
        <f t="shared" si="5"/>
        <v>14.187800000000001</v>
      </c>
      <c r="R29" s="13">
        <f t="shared" si="5"/>
        <v>1.2898000000000001</v>
      </c>
    </row>
    <row r="30" spans="2:18" ht="15.75" x14ac:dyDescent="0.2">
      <c r="B30" s="20" t="s">
        <v>88</v>
      </c>
      <c r="C30" s="10" t="s">
        <v>114</v>
      </c>
      <c r="D30" s="12">
        <v>25081</v>
      </c>
      <c r="E30" s="13">
        <v>4</v>
      </c>
      <c r="F30" s="13">
        <v>0</v>
      </c>
      <c r="G30" s="13">
        <f t="shared" si="0"/>
        <v>4.1920000000000002</v>
      </c>
      <c r="H30" s="13">
        <f t="shared" si="0"/>
        <v>0</v>
      </c>
      <c r="I30" s="13">
        <f t="shared" si="1"/>
        <v>4.3840000000000003</v>
      </c>
      <c r="J30" s="13">
        <f t="shared" si="1"/>
        <v>0</v>
      </c>
      <c r="K30" s="13">
        <f t="shared" si="2"/>
        <v>4.5776000000000003</v>
      </c>
      <c r="L30" s="13">
        <f t="shared" si="2"/>
        <v>0</v>
      </c>
      <c r="M30" s="13">
        <f t="shared" si="3"/>
        <v>4.7699999999999996</v>
      </c>
      <c r="N30" s="13">
        <f t="shared" si="3"/>
        <v>0</v>
      </c>
      <c r="O30" s="13">
        <f t="shared" si="4"/>
        <v>4.9607999999999999</v>
      </c>
      <c r="P30" s="13">
        <f t="shared" si="4"/>
        <v>0</v>
      </c>
      <c r="Q30" s="13">
        <f t="shared" si="5"/>
        <v>5.1592000000000002</v>
      </c>
      <c r="R30" s="13">
        <f t="shared" si="5"/>
        <v>0</v>
      </c>
    </row>
    <row r="31" spans="2:18" ht="15.75" x14ac:dyDescent="0.2">
      <c r="B31" s="20" t="s">
        <v>88</v>
      </c>
      <c r="C31" s="10" t="s">
        <v>115</v>
      </c>
      <c r="D31" s="12">
        <v>25865</v>
      </c>
      <c r="E31" s="13">
        <v>11</v>
      </c>
      <c r="F31" s="13">
        <v>1</v>
      </c>
      <c r="G31" s="13">
        <f t="shared" si="0"/>
        <v>11.528</v>
      </c>
      <c r="H31" s="13">
        <f t="shared" si="0"/>
        <v>1.048</v>
      </c>
      <c r="I31" s="13">
        <f t="shared" si="1"/>
        <v>12.056000000000001</v>
      </c>
      <c r="J31" s="13">
        <f t="shared" si="1"/>
        <v>1.0960000000000001</v>
      </c>
      <c r="K31" s="13">
        <f t="shared" si="2"/>
        <v>12.5884</v>
      </c>
      <c r="L31" s="13">
        <f t="shared" si="2"/>
        <v>1.1444000000000001</v>
      </c>
      <c r="M31" s="13">
        <f t="shared" si="3"/>
        <v>13.1175</v>
      </c>
      <c r="N31" s="13">
        <f t="shared" si="3"/>
        <v>1.1924999999999999</v>
      </c>
      <c r="O31" s="13">
        <f t="shared" si="4"/>
        <v>13.642199999999999</v>
      </c>
      <c r="P31" s="13">
        <f t="shared" si="4"/>
        <v>1.2402</v>
      </c>
      <c r="Q31" s="13">
        <f t="shared" si="5"/>
        <v>14.187800000000001</v>
      </c>
      <c r="R31" s="13">
        <f t="shared" si="5"/>
        <v>1.2898000000000001</v>
      </c>
    </row>
    <row r="32" spans="2:18" ht="15.75" x14ac:dyDescent="0.2">
      <c r="B32" s="21" t="s">
        <v>123</v>
      </c>
      <c r="C32" s="35" t="s">
        <v>124</v>
      </c>
      <c r="D32" s="13">
        <v>23991</v>
      </c>
      <c r="E32" s="13">
        <v>24</v>
      </c>
      <c r="F32" s="13">
        <v>3</v>
      </c>
      <c r="G32" s="13">
        <f t="shared" si="0"/>
        <v>25.152000000000001</v>
      </c>
      <c r="H32" s="13">
        <f t="shared" si="0"/>
        <v>3.1440000000000001</v>
      </c>
      <c r="I32" s="13">
        <f t="shared" si="1"/>
        <v>26.304000000000002</v>
      </c>
      <c r="J32" s="13">
        <f t="shared" si="1"/>
        <v>3.2880000000000003</v>
      </c>
      <c r="K32" s="13">
        <f t="shared" si="2"/>
        <v>27.465600000000002</v>
      </c>
      <c r="L32" s="13">
        <f t="shared" si="2"/>
        <v>3.4332000000000003</v>
      </c>
      <c r="M32" s="13">
        <f t="shared" si="3"/>
        <v>28.619999999999997</v>
      </c>
      <c r="N32" s="13">
        <f t="shared" si="3"/>
        <v>3.5774999999999997</v>
      </c>
      <c r="O32" s="13">
        <f t="shared" si="4"/>
        <v>29.764800000000001</v>
      </c>
      <c r="P32" s="13">
        <f t="shared" si="4"/>
        <v>3.7206000000000001</v>
      </c>
      <c r="Q32" s="13">
        <f t="shared" si="5"/>
        <v>30.955200000000001</v>
      </c>
      <c r="R32" s="13">
        <f t="shared" si="5"/>
        <v>3.8694000000000002</v>
      </c>
    </row>
    <row r="33" spans="2:18" ht="28.5" x14ac:dyDescent="0.2">
      <c r="B33" s="21" t="s">
        <v>123</v>
      </c>
      <c r="C33" s="40" t="s">
        <v>125</v>
      </c>
      <c r="D33" s="13">
        <v>22963</v>
      </c>
      <c r="E33" s="13">
        <v>3</v>
      </c>
      <c r="F33" s="13">
        <v>1</v>
      </c>
      <c r="G33" s="13">
        <f t="shared" si="0"/>
        <v>3.1440000000000001</v>
      </c>
      <c r="H33" s="13">
        <f t="shared" si="0"/>
        <v>1.048</v>
      </c>
      <c r="I33" s="13">
        <f t="shared" si="1"/>
        <v>3.2880000000000003</v>
      </c>
      <c r="J33" s="13">
        <f t="shared" si="1"/>
        <v>1.0960000000000001</v>
      </c>
      <c r="K33" s="13">
        <f t="shared" si="2"/>
        <v>3.4332000000000003</v>
      </c>
      <c r="L33" s="13">
        <f t="shared" si="2"/>
        <v>1.1444000000000001</v>
      </c>
      <c r="M33" s="13">
        <f t="shared" si="3"/>
        <v>3.5774999999999997</v>
      </c>
      <c r="N33" s="13">
        <f t="shared" si="3"/>
        <v>1.1924999999999999</v>
      </c>
      <c r="O33" s="13">
        <f t="shared" si="4"/>
        <v>3.7206000000000001</v>
      </c>
      <c r="P33" s="13">
        <f t="shared" si="4"/>
        <v>1.2402</v>
      </c>
      <c r="Q33" s="13">
        <f t="shared" si="5"/>
        <v>3.8694000000000002</v>
      </c>
      <c r="R33" s="13">
        <f t="shared" si="5"/>
        <v>1.2898000000000001</v>
      </c>
    </row>
    <row r="34" spans="2:18" ht="28.5" x14ac:dyDescent="0.2">
      <c r="B34" s="21" t="s">
        <v>123</v>
      </c>
      <c r="C34" s="39" t="s">
        <v>126</v>
      </c>
      <c r="D34" s="13">
        <v>22696</v>
      </c>
      <c r="E34" s="13">
        <v>12</v>
      </c>
      <c r="F34" s="13">
        <v>1</v>
      </c>
      <c r="G34" s="13">
        <f t="shared" si="0"/>
        <v>12.576000000000001</v>
      </c>
      <c r="H34" s="13">
        <f t="shared" si="0"/>
        <v>1.048</v>
      </c>
      <c r="I34" s="13">
        <f t="shared" si="1"/>
        <v>13.152000000000001</v>
      </c>
      <c r="J34" s="13">
        <f t="shared" si="1"/>
        <v>1.0960000000000001</v>
      </c>
      <c r="K34" s="13">
        <f t="shared" si="2"/>
        <v>13.732800000000001</v>
      </c>
      <c r="L34" s="13">
        <f t="shared" si="2"/>
        <v>1.1444000000000001</v>
      </c>
      <c r="M34" s="13">
        <f t="shared" si="3"/>
        <v>14.309999999999999</v>
      </c>
      <c r="N34" s="13">
        <f t="shared" si="3"/>
        <v>1.1924999999999999</v>
      </c>
      <c r="O34" s="13">
        <f t="shared" si="4"/>
        <v>14.882400000000001</v>
      </c>
      <c r="P34" s="13">
        <f t="shared" si="4"/>
        <v>1.2402</v>
      </c>
      <c r="Q34" s="13">
        <f t="shared" si="5"/>
        <v>15.477600000000001</v>
      </c>
      <c r="R34" s="13">
        <f t="shared" si="5"/>
        <v>1.2898000000000001</v>
      </c>
    </row>
    <row r="35" spans="2:18" ht="15.75" x14ac:dyDescent="0.2">
      <c r="B35" s="21" t="s">
        <v>123</v>
      </c>
      <c r="C35" s="35" t="s">
        <v>105</v>
      </c>
      <c r="D35" s="13">
        <v>22614</v>
      </c>
      <c r="E35" s="13">
        <v>4</v>
      </c>
      <c r="F35" s="13">
        <v>1</v>
      </c>
      <c r="G35" s="13">
        <f t="shared" si="0"/>
        <v>4.1920000000000002</v>
      </c>
      <c r="H35" s="13">
        <f t="shared" si="0"/>
        <v>1.048</v>
      </c>
      <c r="I35" s="13">
        <f t="shared" si="1"/>
        <v>4.3840000000000003</v>
      </c>
      <c r="J35" s="13">
        <f t="shared" si="1"/>
        <v>1.0960000000000001</v>
      </c>
      <c r="K35" s="13">
        <f t="shared" si="2"/>
        <v>4.5776000000000003</v>
      </c>
      <c r="L35" s="13">
        <f t="shared" si="2"/>
        <v>1.1444000000000001</v>
      </c>
      <c r="M35" s="13">
        <f t="shared" si="3"/>
        <v>4.7699999999999996</v>
      </c>
      <c r="N35" s="13">
        <f t="shared" si="3"/>
        <v>1.1924999999999999</v>
      </c>
      <c r="O35" s="13">
        <f t="shared" si="4"/>
        <v>4.9607999999999999</v>
      </c>
      <c r="P35" s="13">
        <f t="shared" si="4"/>
        <v>1.2402</v>
      </c>
      <c r="Q35" s="13">
        <f t="shared" si="5"/>
        <v>5.1592000000000002</v>
      </c>
      <c r="R35" s="13">
        <f t="shared" si="5"/>
        <v>1.2898000000000001</v>
      </c>
    </row>
    <row r="36" spans="2:18" ht="15.75" x14ac:dyDescent="0.2">
      <c r="B36" s="34"/>
      <c r="C36" s="42" t="s">
        <v>172</v>
      </c>
      <c r="D36" s="36"/>
      <c r="E36" s="36">
        <f>SUM(E18:E35)</f>
        <v>95</v>
      </c>
      <c r="F36" s="36">
        <f t="shared" ref="F36:R36" si="6">SUM(F18:F35)</f>
        <v>9</v>
      </c>
      <c r="G36" s="36">
        <f t="shared" si="6"/>
        <v>99.56</v>
      </c>
      <c r="H36" s="36">
        <f t="shared" si="6"/>
        <v>9.4320000000000004</v>
      </c>
      <c r="I36" s="36">
        <f t="shared" si="6"/>
        <v>104.12</v>
      </c>
      <c r="J36" s="36">
        <f t="shared" si="6"/>
        <v>9.8640000000000008</v>
      </c>
      <c r="K36" s="36">
        <f t="shared" si="6"/>
        <v>108.718</v>
      </c>
      <c r="L36" s="36">
        <f t="shared" si="6"/>
        <v>10.299600000000002</v>
      </c>
      <c r="M36" s="36">
        <f t="shared" si="6"/>
        <v>113.28749999999999</v>
      </c>
      <c r="N36" s="36">
        <f t="shared" si="6"/>
        <v>10.732499999999998</v>
      </c>
      <c r="O36" s="36">
        <f t="shared" si="6"/>
        <v>117.81900000000002</v>
      </c>
      <c r="P36" s="36">
        <f t="shared" si="6"/>
        <v>11.161799999999999</v>
      </c>
      <c r="Q36" s="36">
        <f t="shared" si="6"/>
        <v>122.53100000000001</v>
      </c>
      <c r="R36" s="36">
        <f t="shared" si="6"/>
        <v>11.6082</v>
      </c>
    </row>
    <row r="37" spans="2:18" ht="14.25" customHeight="1" x14ac:dyDescent="0.2">
      <c r="B37" s="47" t="s">
        <v>127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</row>
    <row r="38" spans="2:18" ht="15.75" x14ac:dyDescent="0.2">
      <c r="B38" s="32" t="s">
        <v>89</v>
      </c>
      <c r="C38" s="37" t="s">
        <v>107</v>
      </c>
      <c r="D38" s="38">
        <v>22509</v>
      </c>
      <c r="E38" s="36">
        <v>4</v>
      </c>
      <c r="F38" s="36">
        <v>0</v>
      </c>
      <c r="G38" s="36">
        <f t="shared" ref="G38:H53" si="7">E38*1.048</f>
        <v>4.1920000000000002</v>
      </c>
      <c r="H38" s="36">
        <f t="shared" si="7"/>
        <v>0</v>
      </c>
      <c r="I38" s="36">
        <f t="shared" ref="I38:J53" si="8">E38*1.096</f>
        <v>4.3840000000000003</v>
      </c>
      <c r="J38" s="36">
        <f t="shared" si="8"/>
        <v>0</v>
      </c>
      <c r="K38" s="36">
        <f t="shared" ref="K38:L53" si="9">E38*1.1444</f>
        <v>4.5776000000000003</v>
      </c>
      <c r="L38" s="36">
        <f t="shared" si="9"/>
        <v>0</v>
      </c>
      <c r="M38" s="36">
        <f t="shared" ref="M38:N53" si="10">E38*1.1925</f>
        <v>4.7699999999999996</v>
      </c>
      <c r="N38" s="36">
        <f t="shared" si="10"/>
        <v>0</v>
      </c>
      <c r="O38" s="36">
        <f t="shared" ref="O38:P53" si="11">E38*1.2402</f>
        <v>4.9607999999999999</v>
      </c>
      <c r="P38" s="36">
        <f t="shared" si="11"/>
        <v>0</v>
      </c>
      <c r="Q38" s="36">
        <f t="shared" ref="Q38:R53" si="12">E38*1.2898</f>
        <v>5.1592000000000002</v>
      </c>
      <c r="R38" s="36">
        <f t="shared" si="12"/>
        <v>0</v>
      </c>
    </row>
    <row r="39" spans="2:18" ht="22.5" customHeight="1" x14ac:dyDescent="0.2">
      <c r="B39" s="32" t="s">
        <v>89</v>
      </c>
      <c r="C39" s="37" t="s">
        <v>113</v>
      </c>
      <c r="D39" s="38">
        <v>44838</v>
      </c>
      <c r="E39" s="36">
        <v>1</v>
      </c>
      <c r="F39" s="36">
        <v>0</v>
      </c>
      <c r="G39" s="36">
        <f t="shared" si="7"/>
        <v>1.048</v>
      </c>
      <c r="H39" s="36">
        <f t="shared" si="7"/>
        <v>0</v>
      </c>
      <c r="I39" s="36">
        <f t="shared" si="8"/>
        <v>1.0960000000000001</v>
      </c>
      <c r="J39" s="36">
        <f t="shared" si="8"/>
        <v>0</v>
      </c>
      <c r="K39" s="36">
        <f t="shared" si="9"/>
        <v>1.1444000000000001</v>
      </c>
      <c r="L39" s="36">
        <f t="shared" si="9"/>
        <v>0</v>
      </c>
      <c r="M39" s="36">
        <f t="shared" si="10"/>
        <v>1.1924999999999999</v>
      </c>
      <c r="N39" s="36">
        <f t="shared" si="10"/>
        <v>0</v>
      </c>
      <c r="O39" s="36">
        <f t="shared" si="11"/>
        <v>1.2402</v>
      </c>
      <c r="P39" s="36">
        <f t="shared" si="11"/>
        <v>0</v>
      </c>
      <c r="Q39" s="36">
        <f t="shared" si="12"/>
        <v>1.2898000000000001</v>
      </c>
      <c r="R39" s="36">
        <f t="shared" si="12"/>
        <v>0</v>
      </c>
    </row>
    <row r="40" spans="2:18" ht="15.75" x14ac:dyDescent="0.2">
      <c r="B40" s="32" t="s">
        <v>128</v>
      </c>
      <c r="C40" s="37" t="s">
        <v>129</v>
      </c>
      <c r="D40" s="38"/>
      <c r="E40" s="36">
        <v>8</v>
      </c>
      <c r="F40" s="36">
        <v>1</v>
      </c>
      <c r="G40" s="36">
        <f t="shared" si="7"/>
        <v>8.3840000000000003</v>
      </c>
      <c r="H40" s="36">
        <f t="shared" si="7"/>
        <v>1.048</v>
      </c>
      <c r="I40" s="36">
        <f t="shared" si="8"/>
        <v>8.7680000000000007</v>
      </c>
      <c r="J40" s="36">
        <f t="shared" si="8"/>
        <v>1.0960000000000001</v>
      </c>
      <c r="K40" s="36">
        <f t="shared" si="9"/>
        <v>9.1552000000000007</v>
      </c>
      <c r="L40" s="36">
        <f t="shared" si="9"/>
        <v>1.1444000000000001</v>
      </c>
      <c r="M40" s="36">
        <f t="shared" si="10"/>
        <v>9.5399999999999991</v>
      </c>
      <c r="N40" s="36">
        <f t="shared" si="10"/>
        <v>1.1924999999999999</v>
      </c>
      <c r="O40" s="36">
        <f t="shared" si="11"/>
        <v>9.9215999999999998</v>
      </c>
      <c r="P40" s="36">
        <f t="shared" si="11"/>
        <v>1.2402</v>
      </c>
      <c r="Q40" s="36">
        <f t="shared" si="12"/>
        <v>10.3184</v>
      </c>
      <c r="R40" s="36">
        <f t="shared" si="12"/>
        <v>1.2898000000000001</v>
      </c>
    </row>
    <row r="41" spans="2:18" ht="15.75" x14ac:dyDescent="0.2">
      <c r="B41" s="32" t="s">
        <v>82</v>
      </c>
      <c r="C41" s="37" t="s">
        <v>130</v>
      </c>
      <c r="D41" s="38"/>
      <c r="E41" s="36">
        <v>12</v>
      </c>
      <c r="F41" s="36">
        <v>1</v>
      </c>
      <c r="G41" s="36">
        <f t="shared" si="7"/>
        <v>12.576000000000001</v>
      </c>
      <c r="H41" s="36">
        <f t="shared" si="7"/>
        <v>1.048</v>
      </c>
      <c r="I41" s="36">
        <f t="shared" si="8"/>
        <v>13.152000000000001</v>
      </c>
      <c r="J41" s="36">
        <f t="shared" si="8"/>
        <v>1.0960000000000001</v>
      </c>
      <c r="K41" s="36">
        <f t="shared" si="9"/>
        <v>13.732800000000001</v>
      </c>
      <c r="L41" s="36">
        <f t="shared" si="9"/>
        <v>1.1444000000000001</v>
      </c>
      <c r="M41" s="36">
        <f t="shared" si="10"/>
        <v>14.309999999999999</v>
      </c>
      <c r="N41" s="36">
        <f t="shared" si="10"/>
        <v>1.1924999999999999</v>
      </c>
      <c r="O41" s="36">
        <f t="shared" si="11"/>
        <v>14.882400000000001</v>
      </c>
      <c r="P41" s="36">
        <f t="shared" si="11"/>
        <v>1.2402</v>
      </c>
      <c r="Q41" s="36">
        <f t="shared" si="12"/>
        <v>15.477600000000001</v>
      </c>
      <c r="R41" s="36">
        <f t="shared" si="12"/>
        <v>1.2898000000000001</v>
      </c>
    </row>
    <row r="42" spans="2:18" ht="15.75" x14ac:dyDescent="0.2">
      <c r="B42" s="32" t="s">
        <v>83</v>
      </c>
      <c r="C42" s="37" t="s">
        <v>84</v>
      </c>
      <c r="D42" s="38"/>
      <c r="E42" s="36">
        <v>6</v>
      </c>
      <c r="F42" s="36">
        <v>1</v>
      </c>
      <c r="G42" s="36">
        <f t="shared" si="7"/>
        <v>6.2880000000000003</v>
      </c>
      <c r="H42" s="36">
        <f t="shared" si="7"/>
        <v>1.048</v>
      </c>
      <c r="I42" s="36">
        <f t="shared" si="8"/>
        <v>6.5760000000000005</v>
      </c>
      <c r="J42" s="36">
        <f t="shared" si="8"/>
        <v>1.0960000000000001</v>
      </c>
      <c r="K42" s="36">
        <f t="shared" si="9"/>
        <v>6.8664000000000005</v>
      </c>
      <c r="L42" s="36">
        <f t="shared" si="9"/>
        <v>1.1444000000000001</v>
      </c>
      <c r="M42" s="36">
        <f t="shared" si="10"/>
        <v>7.1549999999999994</v>
      </c>
      <c r="N42" s="36">
        <f t="shared" si="10"/>
        <v>1.1924999999999999</v>
      </c>
      <c r="O42" s="36">
        <f t="shared" si="11"/>
        <v>7.4412000000000003</v>
      </c>
      <c r="P42" s="36">
        <f t="shared" si="11"/>
        <v>1.2402</v>
      </c>
      <c r="Q42" s="36">
        <f t="shared" si="12"/>
        <v>7.7388000000000003</v>
      </c>
      <c r="R42" s="36">
        <f t="shared" si="12"/>
        <v>1.2898000000000001</v>
      </c>
    </row>
    <row r="43" spans="2:18" ht="15.75" x14ac:dyDescent="0.2">
      <c r="B43" s="32" t="s">
        <v>131</v>
      </c>
      <c r="C43" s="37" t="s">
        <v>132</v>
      </c>
      <c r="D43" s="38"/>
      <c r="E43" s="36">
        <v>18</v>
      </c>
      <c r="F43" s="36">
        <v>2</v>
      </c>
      <c r="G43" s="36">
        <f t="shared" si="7"/>
        <v>18.864000000000001</v>
      </c>
      <c r="H43" s="36">
        <f t="shared" si="7"/>
        <v>2.0960000000000001</v>
      </c>
      <c r="I43" s="36">
        <f t="shared" si="8"/>
        <v>19.728000000000002</v>
      </c>
      <c r="J43" s="36">
        <f t="shared" si="8"/>
        <v>2.1920000000000002</v>
      </c>
      <c r="K43" s="36">
        <f t="shared" si="9"/>
        <v>20.599200000000003</v>
      </c>
      <c r="L43" s="36">
        <f t="shared" si="9"/>
        <v>2.2888000000000002</v>
      </c>
      <c r="M43" s="36">
        <f t="shared" si="10"/>
        <v>21.464999999999996</v>
      </c>
      <c r="N43" s="36">
        <f t="shared" si="10"/>
        <v>2.3849999999999998</v>
      </c>
      <c r="O43" s="36">
        <f t="shared" si="11"/>
        <v>22.323599999999999</v>
      </c>
      <c r="P43" s="36">
        <f t="shared" si="11"/>
        <v>2.4803999999999999</v>
      </c>
      <c r="Q43" s="36">
        <f t="shared" si="12"/>
        <v>23.2164</v>
      </c>
      <c r="R43" s="36">
        <f t="shared" si="12"/>
        <v>2.5796000000000001</v>
      </c>
    </row>
    <row r="44" spans="2:18" ht="15.75" x14ac:dyDescent="0.2">
      <c r="B44" s="32" t="s">
        <v>91</v>
      </c>
      <c r="C44" s="37" t="s">
        <v>101</v>
      </c>
      <c r="D44" s="38">
        <v>21034</v>
      </c>
      <c r="E44" s="36">
        <v>1</v>
      </c>
      <c r="F44" s="36">
        <v>0</v>
      </c>
      <c r="G44" s="36">
        <f t="shared" si="7"/>
        <v>1.048</v>
      </c>
      <c r="H44" s="36">
        <f t="shared" si="7"/>
        <v>0</v>
      </c>
      <c r="I44" s="36">
        <f t="shared" si="8"/>
        <v>1.0960000000000001</v>
      </c>
      <c r="J44" s="36">
        <f t="shared" si="8"/>
        <v>0</v>
      </c>
      <c r="K44" s="36">
        <f t="shared" si="9"/>
        <v>1.1444000000000001</v>
      </c>
      <c r="L44" s="36">
        <f t="shared" si="9"/>
        <v>0</v>
      </c>
      <c r="M44" s="36">
        <f t="shared" si="10"/>
        <v>1.1924999999999999</v>
      </c>
      <c r="N44" s="36">
        <f t="shared" si="10"/>
        <v>0</v>
      </c>
      <c r="O44" s="36">
        <f t="shared" si="11"/>
        <v>1.2402</v>
      </c>
      <c r="P44" s="36">
        <f t="shared" si="11"/>
        <v>0</v>
      </c>
      <c r="Q44" s="36">
        <f t="shared" si="12"/>
        <v>1.2898000000000001</v>
      </c>
      <c r="R44" s="36">
        <f t="shared" si="12"/>
        <v>0</v>
      </c>
    </row>
    <row r="45" spans="2:18" ht="15.75" x14ac:dyDescent="0.2">
      <c r="B45" s="32" t="s">
        <v>90</v>
      </c>
      <c r="C45" s="37" t="s">
        <v>103</v>
      </c>
      <c r="D45" s="38">
        <v>22542</v>
      </c>
      <c r="E45" s="36">
        <v>5</v>
      </c>
      <c r="F45" s="36">
        <v>1</v>
      </c>
      <c r="G45" s="36">
        <f t="shared" si="7"/>
        <v>5.24</v>
      </c>
      <c r="H45" s="36">
        <f t="shared" si="7"/>
        <v>1.048</v>
      </c>
      <c r="I45" s="36">
        <f t="shared" si="8"/>
        <v>5.48</v>
      </c>
      <c r="J45" s="36">
        <f t="shared" si="8"/>
        <v>1.0960000000000001</v>
      </c>
      <c r="K45" s="36">
        <f t="shared" si="9"/>
        <v>5.7220000000000004</v>
      </c>
      <c r="L45" s="36">
        <f t="shared" si="9"/>
        <v>1.1444000000000001</v>
      </c>
      <c r="M45" s="36">
        <f t="shared" si="10"/>
        <v>5.9624999999999995</v>
      </c>
      <c r="N45" s="36">
        <f t="shared" si="10"/>
        <v>1.1924999999999999</v>
      </c>
      <c r="O45" s="36">
        <f t="shared" si="11"/>
        <v>6.2009999999999996</v>
      </c>
      <c r="P45" s="36">
        <f t="shared" si="11"/>
        <v>1.2402</v>
      </c>
      <c r="Q45" s="36">
        <f t="shared" si="12"/>
        <v>6.4489999999999998</v>
      </c>
      <c r="R45" s="36">
        <f t="shared" si="12"/>
        <v>1.2898000000000001</v>
      </c>
    </row>
    <row r="46" spans="2:18" ht="15.75" x14ac:dyDescent="0.2">
      <c r="B46" s="32" t="s">
        <v>90</v>
      </c>
      <c r="C46" s="37" t="s">
        <v>104</v>
      </c>
      <c r="D46" s="38">
        <v>22572</v>
      </c>
      <c r="E46" s="36">
        <v>6</v>
      </c>
      <c r="F46" s="36">
        <v>1</v>
      </c>
      <c r="G46" s="36">
        <f t="shared" si="7"/>
        <v>6.2880000000000003</v>
      </c>
      <c r="H46" s="36">
        <f t="shared" si="7"/>
        <v>1.048</v>
      </c>
      <c r="I46" s="36">
        <f t="shared" si="8"/>
        <v>6.5760000000000005</v>
      </c>
      <c r="J46" s="36">
        <f t="shared" si="8"/>
        <v>1.0960000000000001</v>
      </c>
      <c r="K46" s="36">
        <f t="shared" si="9"/>
        <v>6.8664000000000005</v>
      </c>
      <c r="L46" s="36">
        <f t="shared" si="9"/>
        <v>1.1444000000000001</v>
      </c>
      <c r="M46" s="36">
        <f t="shared" si="10"/>
        <v>7.1549999999999994</v>
      </c>
      <c r="N46" s="36">
        <f t="shared" si="10"/>
        <v>1.1924999999999999</v>
      </c>
      <c r="O46" s="36">
        <f t="shared" si="11"/>
        <v>7.4412000000000003</v>
      </c>
      <c r="P46" s="36">
        <f t="shared" si="11"/>
        <v>1.2402</v>
      </c>
      <c r="Q46" s="36">
        <f t="shared" si="12"/>
        <v>7.7388000000000003</v>
      </c>
      <c r="R46" s="36">
        <f t="shared" si="12"/>
        <v>1.2898000000000001</v>
      </c>
    </row>
    <row r="47" spans="2:18" ht="15.75" x14ac:dyDescent="0.2">
      <c r="B47" s="32" t="s">
        <v>91</v>
      </c>
      <c r="C47" s="37" t="s">
        <v>108</v>
      </c>
      <c r="D47" s="38">
        <v>42866</v>
      </c>
      <c r="E47" s="36">
        <v>3</v>
      </c>
      <c r="F47" s="36">
        <v>0</v>
      </c>
      <c r="G47" s="36">
        <f t="shared" si="7"/>
        <v>3.1440000000000001</v>
      </c>
      <c r="H47" s="36">
        <f t="shared" si="7"/>
        <v>0</v>
      </c>
      <c r="I47" s="36">
        <f t="shared" si="8"/>
        <v>3.2880000000000003</v>
      </c>
      <c r="J47" s="36">
        <f t="shared" si="8"/>
        <v>0</v>
      </c>
      <c r="K47" s="36">
        <f t="shared" si="9"/>
        <v>3.4332000000000003</v>
      </c>
      <c r="L47" s="36">
        <f t="shared" si="9"/>
        <v>0</v>
      </c>
      <c r="M47" s="36">
        <f t="shared" si="10"/>
        <v>3.5774999999999997</v>
      </c>
      <c r="N47" s="36">
        <f t="shared" si="10"/>
        <v>0</v>
      </c>
      <c r="O47" s="36">
        <f t="shared" si="11"/>
        <v>3.7206000000000001</v>
      </c>
      <c r="P47" s="36">
        <f t="shared" si="11"/>
        <v>0</v>
      </c>
      <c r="Q47" s="36">
        <f t="shared" si="12"/>
        <v>3.8694000000000002</v>
      </c>
      <c r="R47" s="36">
        <f t="shared" si="12"/>
        <v>0</v>
      </c>
    </row>
    <row r="48" spans="2:18" ht="15.75" x14ac:dyDescent="0.2">
      <c r="B48" s="32" t="s">
        <v>91</v>
      </c>
      <c r="C48" s="37" t="s">
        <v>109</v>
      </c>
      <c r="D48" s="38">
        <v>24204</v>
      </c>
      <c r="E48" s="36">
        <v>4</v>
      </c>
      <c r="F48" s="36">
        <v>0</v>
      </c>
      <c r="G48" s="36">
        <f t="shared" si="7"/>
        <v>4.1920000000000002</v>
      </c>
      <c r="H48" s="36">
        <f t="shared" si="7"/>
        <v>0</v>
      </c>
      <c r="I48" s="36">
        <f t="shared" si="8"/>
        <v>4.3840000000000003</v>
      </c>
      <c r="J48" s="36">
        <f t="shared" si="8"/>
        <v>0</v>
      </c>
      <c r="K48" s="36">
        <f t="shared" si="9"/>
        <v>4.5776000000000003</v>
      </c>
      <c r="L48" s="36">
        <f t="shared" si="9"/>
        <v>0</v>
      </c>
      <c r="M48" s="36">
        <f t="shared" si="10"/>
        <v>4.7699999999999996</v>
      </c>
      <c r="N48" s="36">
        <f t="shared" si="10"/>
        <v>0</v>
      </c>
      <c r="O48" s="36">
        <f t="shared" si="11"/>
        <v>4.9607999999999999</v>
      </c>
      <c r="P48" s="36">
        <f t="shared" si="11"/>
        <v>0</v>
      </c>
      <c r="Q48" s="36">
        <f t="shared" si="12"/>
        <v>5.1592000000000002</v>
      </c>
      <c r="R48" s="36">
        <f t="shared" si="12"/>
        <v>0</v>
      </c>
    </row>
    <row r="49" spans="2:18" ht="15.75" x14ac:dyDescent="0.2">
      <c r="B49" s="32" t="s">
        <v>85</v>
      </c>
      <c r="C49" s="37" t="s">
        <v>86</v>
      </c>
      <c r="D49" s="38"/>
      <c r="E49" s="36">
        <v>12</v>
      </c>
      <c r="F49" s="36">
        <v>1</v>
      </c>
      <c r="G49" s="36">
        <f t="shared" si="7"/>
        <v>12.576000000000001</v>
      </c>
      <c r="H49" s="36">
        <f t="shared" si="7"/>
        <v>1.048</v>
      </c>
      <c r="I49" s="36">
        <f t="shared" si="8"/>
        <v>13.152000000000001</v>
      </c>
      <c r="J49" s="36">
        <f t="shared" si="8"/>
        <v>1.0960000000000001</v>
      </c>
      <c r="K49" s="36">
        <f t="shared" si="9"/>
        <v>13.732800000000001</v>
      </c>
      <c r="L49" s="36">
        <f t="shared" si="9"/>
        <v>1.1444000000000001</v>
      </c>
      <c r="M49" s="36">
        <f t="shared" si="10"/>
        <v>14.309999999999999</v>
      </c>
      <c r="N49" s="36">
        <f t="shared" si="10"/>
        <v>1.1924999999999999</v>
      </c>
      <c r="O49" s="36">
        <f t="shared" si="11"/>
        <v>14.882400000000001</v>
      </c>
      <c r="P49" s="36">
        <f t="shared" si="11"/>
        <v>1.2402</v>
      </c>
      <c r="Q49" s="36">
        <f t="shared" si="12"/>
        <v>15.477600000000001</v>
      </c>
      <c r="R49" s="36">
        <f t="shared" si="12"/>
        <v>1.2898000000000001</v>
      </c>
    </row>
    <row r="50" spans="2:18" ht="15.75" x14ac:dyDescent="0.2">
      <c r="B50" s="32" t="s">
        <v>133</v>
      </c>
      <c r="C50" s="37" t="s">
        <v>134</v>
      </c>
      <c r="D50" s="38">
        <v>24204</v>
      </c>
      <c r="E50" s="36">
        <v>4</v>
      </c>
      <c r="F50" s="36">
        <v>1</v>
      </c>
      <c r="G50" s="36">
        <f t="shared" si="7"/>
        <v>4.1920000000000002</v>
      </c>
      <c r="H50" s="36">
        <f t="shared" si="7"/>
        <v>1.048</v>
      </c>
      <c r="I50" s="36">
        <f t="shared" si="8"/>
        <v>4.3840000000000003</v>
      </c>
      <c r="J50" s="36">
        <f t="shared" si="8"/>
        <v>1.0960000000000001</v>
      </c>
      <c r="K50" s="36">
        <f t="shared" si="9"/>
        <v>4.5776000000000003</v>
      </c>
      <c r="L50" s="36">
        <f t="shared" si="9"/>
        <v>1.1444000000000001</v>
      </c>
      <c r="M50" s="36">
        <f t="shared" si="10"/>
        <v>4.7699999999999996</v>
      </c>
      <c r="N50" s="36">
        <f t="shared" si="10"/>
        <v>1.1924999999999999</v>
      </c>
      <c r="O50" s="36">
        <f t="shared" si="11"/>
        <v>4.9607999999999999</v>
      </c>
      <c r="P50" s="36">
        <f t="shared" si="11"/>
        <v>1.2402</v>
      </c>
      <c r="Q50" s="36">
        <f t="shared" si="12"/>
        <v>5.1592000000000002</v>
      </c>
      <c r="R50" s="36">
        <f t="shared" si="12"/>
        <v>1.2898000000000001</v>
      </c>
    </row>
    <row r="51" spans="2:18" ht="15.75" x14ac:dyDescent="0.2">
      <c r="B51" s="20" t="s">
        <v>135</v>
      </c>
      <c r="C51" s="10" t="s">
        <v>136</v>
      </c>
      <c r="D51" s="12"/>
      <c r="E51" s="13">
        <v>7</v>
      </c>
      <c r="F51" s="13">
        <v>0</v>
      </c>
      <c r="G51" s="13">
        <f t="shared" si="7"/>
        <v>7.3360000000000003</v>
      </c>
      <c r="H51" s="13">
        <f t="shared" si="7"/>
        <v>0</v>
      </c>
      <c r="I51" s="13">
        <f t="shared" si="8"/>
        <v>7.6720000000000006</v>
      </c>
      <c r="J51" s="13">
        <f t="shared" si="8"/>
        <v>0</v>
      </c>
      <c r="K51" s="13">
        <f t="shared" si="9"/>
        <v>8.0107999999999997</v>
      </c>
      <c r="L51" s="13">
        <f t="shared" si="9"/>
        <v>0</v>
      </c>
      <c r="M51" s="13">
        <f t="shared" si="10"/>
        <v>8.3475000000000001</v>
      </c>
      <c r="N51" s="13">
        <f t="shared" si="10"/>
        <v>0</v>
      </c>
      <c r="O51" s="13">
        <f t="shared" si="11"/>
        <v>8.6814</v>
      </c>
      <c r="P51" s="13">
        <f t="shared" si="11"/>
        <v>0</v>
      </c>
      <c r="Q51" s="13">
        <f t="shared" si="12"/>
        <v>9.0286000000000008</v>
      </c>
      <c r="R51" s="13">
        <f t="shared" si="12"/>
        <v>0</v>
      </c>
    </row>
    <row r="52" spans="2:18" ht="31.5" x14ac:dyDescent="0.2">
      <c r="B52" s="20" t="s">
        <v>137</v>
      </c>
      <c r="C52" s="10" t="s">
        <v>138</v>
      </c>
      <c r="D52" s="12"/>
      <c r="E52" s="13">
        <v>3</v>
      </c>
      <c r="F52" s="13">
        <v>1</v>
      </c>
      <c r="G52" s="13">
        <f t="shared" si="7"/>
        <v>3.1440000000000001</v>
      </c>
      <c r="H52" s="13">
        <f t="shared" si="7"/>
        <v>1.048</v>
      </c>
      <c r="I52" s="13">
        <f t="shared" si="8"/>
        <v>3.2880000000000003</v>
      </c>
      <c r="J52" s="13">
        <f t="shared" si="8"/>
        <v>1.0960000000000001</v>
      </c>
      <c r="K52" s="13">
        <f t="shared" si="9"/>
        <v>3.4332000000000003</v>
      </c>
      <c r="L52" s="13">
        <f t="shared" si="9"/>
        <v>1.1444000000000001</v>
      </c>
      <c r="M52" s="13">
        <f t="shared" si="10"/>
        <v>3.5774999999999997</v>
      </c>
      <c r="N52" s="13">
        <f t="shared" si="10"/>
        <v>1.1924999999999999</v>
      </c>
      <c r="O52" s="13">
        <f t="shared" si="11"/>
        <v>3.7206000000000001</v>
      </c>
      <c r="P52" s="13">
        <f t="shared" si="11"/>
        <v>1.2402</v>
      </c>
      <c r="Q52" s="13">
        <f t="shared" si="12"/>
        <v>3.8694000000000002</v>
      </c>
      <c r="R52" s="13">
        <f t="shared" si="12"/>
        <v>1.2898000000000001</v>
      </c>
    </row>
    <row r="53" spans="2:18" ht="15.75" x14ac:dyDescent="0.2">
      <c r="B53" s="20" t="s">
        <v>92</v>
      </c>
      <c r="C53" s="10" t="s">
        <v>97</v>
      </c>
      <c r="D53" s="12">
        <v>20674</v>
      </c>
      <c r="E53" s="13">
        <v>1</v>
      </c>
      <c r="F53" s="13">
        <v>0</v>
      </c>
      <c r="G53" s="13">
        <f t="shared" si="7"/>
        <v>1.048</v>
      </c>
      <c r="H53" s="13">
        <f t="shared" si="7"/>
        <v>0</v>
      </c>
      <c r="I53" s="13">
        <f t="shared" si="8"/>
        <v>1.0960000000000001</v>
      </c>
      <c r="J53" s="13">
        <f t="shared" si="8"/>
        <v>0</v>
      </c>
      <c r="K53" s="13">
        <f t="shared" si="9"/>
        <v>1.1444000000000001</v>
      </c>
      <c r="L53" s="13">
        <f t="shared" si="9"/>
        <v>0</v>
      </c>
      <c r="M53" s="13">
        <f t="shared" si="10"/>
        <v>1.1924999999999999</v>
      </c>
      <c r="N53" s="13">
        <f t="shared" si="10"/>
        <v>0</v>
      </c>
      <c r="O53" s="13">
        <f t="shared" si="11"/>
        <v>1.2402</v>
      </c>
      <c r="P53" s="13">
        <f t="shared" si="11"/>
        <v>0</v>
      </c>
      <c r="Q53" s="13">
        <f t="shared" si="12"/>
        <v>1.2898000000000001</v>
      </c>
      <c r="R53" s="13">
        <f t="shared" si="12"/>
        <v>0</v>
      </c>
    </row>
    <row r="54" spans="2:18" ht="15.75" x14ac:dyDescent="0.2">
      <c r="B54" s="20" t="s">
        <v>94</v>
      </c>
      <c r="C54" s="10" t="s">
        <v>99</v>
      </c>
      <c r="D54" s="12">
        <v>20760</v>
      </c>
      <c r="E54" s="13">
        <v>4</v>
      </c>
      <c r="F54" s="13">
        <v>0</v>
      </c>
      <c r="G54" s="13">
        <f t="shared" ref="G54:H56" si="13">E54*1.048</f>
        <v>4.1920000000000002</v>
      </c>
      <c r="H54" s="13">
        <f t="shared" si="13"/>
        <v>0</v>
      </c>
      <c r="I54" s="13">
        <f t="shared" ref="I54:J56" si="14">E54*1.096</f>
        <v>4.3840000000000003</v>
      </c>
      <c r="J54" s="13">
        <f t="shared" si="14"/>
        <v>0</v>
      </c>
      <c r="K54" s="13">
        <f t="shared" ref="K54:L56" si="15">E54*1.1444</f>
        <v>4.5776000000000003</v>
      </c>
      <c r="L54" s="13">
        <f t="shared" si="15"/>
        <v>0</v>
      </c>
      <c r="M54" s="13">
        <f t="shared" ref="M54:N56" si="16">E54*1.1925</f>
        <v>4.7699999999999996</v>
      </c>
      <c r="N54" s="13">
        <f t="shared" si="16"/>
        <v>0</v>
      </c>
      <c r="O54" s="13">
        <f t="shared" ref="O54:P56" si="17">E54*1.2402</f>
        <v>4.9607999999999999</v>
      </c>
      <c r="P54" s="13">
        <f t="shared" si="17"/>
        <v>0</v>
      </c>
      <c r="Q54" s="13">
        <f t="shared" ref="Q54:R56" si="18">E54*1.2898</f>
        <v>5.1592000000000002</v>
      </c>
      <c r="R54" s="13">
        <f t="shared" si="18"/>
        <v>0</v>
      </c>
    </row>
    <row r="55" spans="2:18" ht="15.75" x14ac:dyDescent="0.2">
      <c r="B55" s="20" t="s">
        <v>94</v>
      </c>
      <c r="C55" s="10" t="s">
        <v>106</v>
      </c>
      <c r="D55" s="12">
        <v>22725</v>
      </c>
      <c r="E55" s="13">
        <v>1</v>
      </c>
      <c r="F55" s="13">
        <v>0</v>
      </c>
      <c r="G55" s="13">
        <f t="shared" si="13"/>
        <v>1.048</v>
      </c>
      <c r="H55" s="13">
        <f t="shared" si="13"/>
        <v>0</v>
      </c>
      <c r="I55" s="13">
        <f t="shared" si="14"/>
        <v>1.0960000000000001</v>
      </c>
      <c r="J55" s="13">
        <f t="shared" si="14"/>
        <v>0</v>
      </c>
      <c r="K55" s="13">
        <f t="shared" si="15"/>
        <v>1.1444000000000001</v>
      </c>
      <c r="L55" s="13">
        <f t="shared" si="15"/>
        <v>0</v>
      </c>
      <c r="M55" s="13">
        <f t="shared" si="16"/>
        <v>1.1924999999999999</v>
      </c>
      <c r="N55" s="13">
        <f t="shared" si="16"/>
        <v>0</v>
      </c>
      <c r="O55" s="13">
        <f t="shared" si="17"/>
        <v>1.2402</v>
      </c>
      <c r="P55" s="13">
        <f t="shared" si="17"/>
        <v>0</v>
      </c>
      <c r="Q55" s="13">
        <f t="shared" si="18"/>
        <v>1.2898000000000001</v>
      </c>
      <c r="R55" s="13">
        <f t="shared" si="18"/>
        <v>0</v>
      </c>
    </row>
    <row r="56" spans="2:18" ht="15.75" x14ac:dyDescent="0.2">
      <c r="B56" s="22" t="s">
        <v>139</v>
      </c>
      <c r="C56" s="10" t="s">
        <v>140</v>
      </c>
      <c r="D56" s="14"/>
      <c r="E56" s="13">
        <v>2</v>
      </c>
      <c r="F56" s="13">
        <v>0</v>
      </c>
      <c r="G56" s="13">
        <f t="shared" si="13"/>
        <v>2.0960000000000001</v>
      </c>
      <c r="H56" s="13">
        <f t="shared" si="13"/>
        <v>0</v>
      </c>
      <c r="I56" s="13">
        <f t="shared" si="14"/>
        <v>2.1920000000000002</v>
      </c>
      <c r="J56" s="13">
        <f t="shared" si="14"/>
        <v>0</v>
      </c>
      <c r="K56" s="13">
        <f t="shared" si="15"/>
        <v>2.2888000000000002</v>
      </c>
      <c r="L56" s="13">
        <f t="shared" si="15"/>
        <v>0</v>
      </c>
      <c r="M56" s="13">
        <f t="shared" si="16"/>
        <v>2.3849999999999998</v>
      </c>
      <c r="N56" s="13">
        <f t="shared" si="16"/>
        <v>0</v>
      </c>
      <c r="O56" s="13">
        <f t="shared" si="17"/>
        <v>2.4803999999999999</v>
      </c>
      <c r="P56" s="13">
        <f t="shared" si="17"/>
        <v>0</v>
      </c>
      <c r="Q56" s="13">
        <f t="shared" si="18"/>
        <v>2.5796000000000001</v>
      </c>
      <c r="R56" s="13">
        <f t="shared" si="18"/>
        <v>0</v>
      </c>
    </row>
    <row r="57" spans="2:18" ht="15.75" x14ac:dyDescent="0.2">
      <c r="B57" s="22"/>
      <c r="C57" s="41" t="s">
        <v>173</v>
      </c>
      <c r="D57" s="14"/>
      <c r="E57" s="13">
        <f>SUM(E38:E56)</f>
        <v>102</v>
      </c>
      <c r="F57" s="13">
        <f t="shared" ref="F57:R57" si="19">SUM(F38:F56)</f>
        <v>10</v>
      </c>
      <c r="G57" s="13">
        <f t="shared" si="19"/>
        <v>106.89600000000002</v>
      </c>
      <c r="H57" s="13">
        <f t="shared" si="19"/>
        <v>10.48</v>
      </c>
      <c r="I57" s="13">
        <f t="shared" si="19"/>
        <v>111.792</v>
      </c>
      <c r="J57" s="13">
        <f t="shared" si="19"/>
        <v>10.96</v>
      </c>
      <c r="K57" s="13">
        <f t="shared" si="19"/>
        <v>116.72880000000002</v>
      </c>
      <c r="L57" s="13">
        <f t="shared" si="19"/>
        <v>11.444000000000003</v>
      </c>
      <c r="M57" s="13">
        <f t="shared" si="19"/>
        <v>121.63499999999998</v>
      </c>
      <c r="N57" s="13">
        <f t="shared" si="19"/>
        <v>11.924999999999997</v>
      </c>
      <c r="O57" s="13">
        <f t="shared" si="19"/>
        <v>126.50040000000003</v>
      </c>
      <c r="P57" s="13">
        <f t="shared" si="19"/>
        <v>12.401999999999999</v>
      </c>
      <c r="Q57" s="13">
        <f t="shared" si="19"/>
        <v>131.55959999999999</v>
      </c>
      <c r="R57" s="13">
        <f t="shared" si="19"/>
        <v>12.897999999999998</v>
      </c>
    </row>
    <row r="58" spans="2:18" ht="15.75" x14ac:dyDescent="0.2">
      <c r="B58" s="25"/>
      <c r="C58" s="47" t="s">
        <v>165</v>
      </c>
      <c r="D58" s="47"/>
      <c r="E58" s="23">
        <f>E36+E57</f>
        <v>197</v>
      </c>
      <c r="F58" s="23">
        <f t="shared" ref="F58:R58" si="20">F36+F57</f>
        <v>19</v>
      </c>
      <c r="G58" s="23">
        <f t="shared" si="20"/>
        <v>206.45600000000002</v>
      </c>
      <c r="H58" s="23">
        <f t="shared" si="20"/>
        <v>19.911999999999999</v>
      </c>
      <c r="I58" s="23">
        <f t="shared" si="20"/>
        <v>215.91200000000001</v>
      </c>
      <c r="J58" s="23">
        <f t="shared" si="20"/>
        <v>20.824000000000002</v>
      </c>
      <c r="K58" s="23">
        <f t="shared" si="20"/>
        <v>225.44680000000002</v>
      </c>
      <c r="L58" s="23">
        <f t="shared" si="20"/>
        <v>21.743600000000004</v>
      </c>
      <c r="M58" s="23">
        <f t="shared" si="20"/>
        <v>234.92249999999996</v>
      </c>
      <c r="N58" s="23">
        <f t="shared" si="20"/>
        <v>22.657499999999995</v>
      </c>
      <c r="O58" s="23">
        <f t="shared" si="20"/>
        <v>244.31940000000003</v>
      </c>
      <c r="P58" s="23">
        <f t="shared" si="20"/>
        <v>23.563800000000001</v>
      </c>
      <c r="Q58" s="23">
        <f t="shared" si="20"/>
        <v>254.09059999999999</v>
      </c>
      <c r="R58" s="23">
        <f t="shared" si="20"/>
        <v>24.5062</v>
      </c>
    </row>
    <row r="59" spans="2:18" ht="15.75" x14ac:dyDescent="0.2">
      <c r="B59" s="47" t="s">
        <v>166</v>
      </c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</row>
    <row r="60" spans="2:18" ht="15.75" x14ac:dyDescent="0.2">
      <c r="B60" s="47" t="s">
        <v>40</v>
      </c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</row>
    <row r="61" spans="2:18" ht="15.75" x14ac:dyDescent="0.25">
      <c r="B61" s="19" t="s">
        <v>72</v>
      </c>
      <c r="C61" s="10" t="s">
        <v>73</v>
      </c>
      <c r="D61" s="12">
        <v>22647</v>
      </c>
      <c r="E61" s="13">
        <v>9</v>
      </c>
      <c r="F61" s="13">
        <v>1</v>
      </c>
      <c r="G61" s="13">
        <f t="shared" ref="G61:H68" si="21">E61*1.048</f>
        <v>9.4320000000000004</v>
      </c>
      <c r="H61" s="13">
        <f t="shared" si="21"/>
        <v>1.048</v>
      </c>
      <c r="I61" s="13">
        <f t="shared" ref="I61:J68" si="22">E61*1.096</f>
        <v>9.8640000000000008</v>
      </c>
      <c r="J61" s="13">
        <f t="shared" si="22"/>
        <v>1.0960000000000001</v>
      </c>
      <c r="K61" s="13">
        <f t="shared" ref="K61:L68" si="23">E61*1.1444</f>
        <v>10.299600000000002</v>
      </c>
      <c r="L61" s="13">
        <f t="shared" si="23"/>
        <v>1.1444000000000001</v>
      </c>
      <c r="M61" s="13">
        <f t="shared" ref="M61:N68" si="24">E61*1.1925</f>
        <v>10.732499999999998</v>
      </c>
      <c r="N61" s="13">
        <f t="shared" si="24"/>
        <v>1.1924999999999999</v>
      </c>
      <c r="O61" s="13">
        <f t="shared" ref="O61:P68" si="25">E61*1.2402</f>
        <v>11.161799999999999</v>
      </c>
      <c r="P61" s="13">
        <f t="shared" si="25"/>
        <v>1.2402</v>
      </c>
      <c r="Q61" s="13">
        <f t="shared" ref="Q61:R68" si="26">E61*1.2898</f>
        <v>11.6082</v>
      </c>
      <c r="R61" s="13">
        <f t="shared" si="26"/>
        <v>1.2898000000000001</v>
      </c>
    </row>
    <row r="62" spans="2:18" ht="15.75" x14ac:dyDescent="0.2">
      <c r="B62" s="20" t="s">
        <v>74</v>
      </c>
      <c r="C62" s="10" t="s">
        <v>141</v>
      </c>
      <c r="D62" s="12">
        <v>23991</v>
      </c>
      <c r="E62" s="13">
        <v>18</v>
      </c>
      <c r="F62" s="13">
        <v>2</v>
      </c>
      <c r="G62" s="13">
        <f t="shared" si="21"/>
        <v>18.864000000000001</v>
      </c>
      <c r="H62" s="13">
        <f t="shared" si="21"/>
        <v>2.0960000000000001</v>
      </c>
      <c r="I62" s="13">
        <f t="shared" si="22"/>
        <v>19.728000000000002</v>
      </c>
      <c r="J62" s="13">
        <f t="shared" si="22"/>
        <v>2.1920000000000002</v>
      </c>
      <c r="K62" s="13">
        <f t="shared" si="23"/>
        <v>20.599200000000003</v>
      </c>
      <c r="L62" s="13">
        <f t="shared" si="23"/>
        <v>2.2888000000000002</v>
      </c>
      <c r="M62" s="13">
        <f t="shared" si="24"/>
        <v>21.464999999999996</v>
      </c>
      <c r="N62" s="13">
        <f t="shared" si="24"/>
        <v>2.3849999999999998</v>
      </c>
      <c r="O62" s="13">
        <f t="shared" si="25"/>
        <v>22.323599999999999</v>
      </c>
      <c r="P62" s="13">
        <f t="shared" si="25"/>
        <v>2.4803999999999999</v>
      </c>
      <c r="Q62" s="13">
        <f t="shared" si="26"/>
        <v>23.2164</v>
      </c>
      <c r="R62" s="13">
        <f t="shared" si="26"/>
        <v>2.5796000000000001</v>
      </c>
    </row>
    <row r="63" spans="2:18" ht="15.75" x14ac:dyDescent="0.2">
      <c r="B63" s="20" t="s">
        <v>74</v>
      </c>
      <c r="C63" s="10" t="s">
        <v>103</v>
      </c>
      <c r="D63" s="12">
        <v>22542</v>
      </c>
      <c r="E63" s="13">
        <v>3</v>
      </c>
      <c r="F63" s="13">
        <v>0</v>
      </c>
      <c r="G63" s="13">
        <f t="shared" si="21"/>
        <v>3.1440000000000001</v>
      </c>
      <c r="H63" s="13">
        <f t="shared" si="21"/>
        <v>0</v>
      </c>
      <c r="I63" s="13">
        <f t="shared" si="22"/>
        <v>3.2880000000000003</v>
      </c>
      <c r="J63" s="13">
        <f t="shared" si="22"/>
        <v>0</v>
      </c>
      <c r="K63" s="13">
        <f t="shared" si="23"/>
        <v>3.4332000000000003</v>
      </c>
      <c r="L63" s="13">
        <f t="shared" si="23"/>
        <v>0</v>
      </c>
      <c r="M63" s="13">
        <f t="shared" si="24"/>
        <v>3.5774999999999997</v>
      </c>
      <c r="N63" s="13">
        <f t="shared" si="24"/>
        <v>0</v>
      </c>
      <c r="O63" s="13">
        <f t="shared" si="25"/>
        <v>3.7206000000000001</v>
      </c>
      <c r="P63" s="13">
        <f t="shared" si="25"/>
        <v>0</v>
      </c>
      <c r="Q63" s="13">
        <f t="shared" si="26"/>
        <v>3.8694000000000002</v>
      </c>
      <c r="R63" s="13">
        <f t="shared" si="26"/>
        <v>0</v>
      </c>
    </row>
    <row r="64" spans="2:18" ht="31.5" x14ac:dyDescent="0.2">
      <c r="B64" s="20" t="s">
        <v>74</v>
      </c>
      <c r="C64" s="10" t="s">
        <v>75</v>
      </c>
      <c r="D64" s="12">
        <v>22446</v>
      </c>
      <c r="E64" s="13">
        <v>13</v>
      </c>
      <c r="F64" s="13">
        <v>2</v>
      </c>
      <c r="G64" s="13">
        <f t="shared" si="21"/>
        <v>13.624000000000001</v>
      </c>
      <c r="H64" s="13">
        <f t="shared" si="21"/>
        <v>2.0960000000000001</v>
      </c>
      <c r="I64" s="13">
        <f t="shared" si="22"/>
        <v>14.248000000000001</v>
      </c>
      <c r="J64" s="13">
        <f t="shared" si="22"/>
        <v>2.1920000000000002</v>
      </c>
      <c r="K64" s="13">
        <f t="shared" si="23"/>
        <v>14.877200000000002</v>
      </c>
      <c r="L64" s="13">
        <f t="shared" si="23"/>
        <v>2.2888000000000002</v>
      </c>
      <c r="M64" s="13">
        <f t="shared" si="24"/>
        <v>15.502499999999998</v>
      </c>
      <c r="N64" s="13">
        <f t="shared" si="24"/>
        <v>2.3849999999999998</v>
      </c>
      <c r="O64" s="13">
        <f t="shared" si="25"/>
        <v>16.122599999999998</v>
      </c>
      <c r="P64" s="13">
        <f t="shared" si="25"/>
        <v>2.4803999999999999</v>
      </c>
      <c r="Q64" s="13">
        <f t="shared" si="26"/>
        <v>16.767400000000002</v>
      </c>
      <c r="R64" s="13">
        <f t="shared" si="26"/>
        <v>2.5796000000000001</v>
      </c>
    </row>
    <row r="65" spans="2:18" ht="31.5" x14ac:dyDescent="0.2">
      <c r="B65" s="20" t="s">
        <v>76</v>
      </c>
      <c r="C65" s="10" t="s">
        <v>142</v>
      </c>
      <c r="D65" s="12" t="s">
        <v>143</v>
      </c>
      <c r="E65" s="13">
        <v>8</v>
      </c>
      <c r="F65" s="13">
        <v>2</v>
      </c>
      <c r="G65" s="13">
        <f t="shared" si="21"/>
        <v>8.3840000000000003</v>
      </c>
      <c r="H65" s="13">
        <f t="shared" si="21"/>
        <v>2.0960000000000001</v>
      </c>
      <c r="I65" s="13">
        <f t="shared" si="22"/>
        <v>8.7680000000000007</v>
      </c>
      <c r="J65" s="13">
        <f t="shared" si="22"/>
        <v>2.1920000000000002</v>
      </c>
      <c r="K65" s="13">
        <f t="shared" si="23"/>
        <v>9.1552000000000007</v>
      </c>
      <c r="L65" s="13">
        <f t="shared" si="23"/>
        <v>2.2888000000000002</v>
      </c>
      <c r="M65" s="13">
        <f t="shared" si="24"/>
        <v>9.5399999999999991</v>
      </c>
      <c r="N65" s="13">
        <f t="shared" si="24"/>
        <v>2.3849999999999998</v>
      </c>
      <c r="O65" s="13">
        <f t="shared" si="25"/>
        <v>9.9215999999999998</v>
      </c>
      <c r="P65" s="13">
        <f t="shared" si="25"/>
        <v>2.4803999999999999</v>
      </c>
      <c r="Q65" s="13">
        <f t="shared" si="26"/>
        <v>10.3184</v>
      </c>
      <c r="R65" s="13">
        <f t="shared" si="26"/>
        <v>2.5796000000000001</v>
      </c>
    </row>
    <row r="66" spans="2:18" ht="15.75" x14ac:dyDescent="0.2">
      <c r="B66" s="20" t="s">
        <v>77</v>
      </c>
      <c r="C66" s="10" t="s">
        <v>144</v>
      </c>
      <c r="D66" s="12" t="s">
        <v>145</v>
      </c>
      <c r="E66" s="13">
        <v>3</v>
      </c>
      <c r="F66" s="13">
        <v>1</v>
      </c>
      <c r="G66" s="13">
        <f t="shared" si="21"/>
        <v>3.1440000000000001</v>
      </c>
      <c r="H66" s="13">
        <f t="shared" si="21"/>
        <v>1.048</v>
      </c>
      <c r="I66" s="13">
        <f t="shared" si="22"/>
        <v>3.2880000000000003</v>
      </c>
      <c r="J66" s="13">
        <f t="shared" si="22"/>
        <v>1.0960000000000001</v>
      </c>
      <c r="K66" s="13">
        <f t="shared" si="23"/>
        <v>3.4332000000000003</v>
      </c>
      <c r="L66" s="13">
        <f t="shared" si="23"/>
        <v>1.1444000000000001</v>
      </c>
      <c r="M66" s="13">
        <f t="shared" si="24"/>
        <v>3.5774999999999997</v>
      </c>
      <c r="N66" s="13">
        <f t="shared" si="24"/>
        <v>1.1924999999999999</v>
      </c>
      <c r="O66" s="13">
        <f t="shared" si="25"/>
        <v>3.7206000000000001</v>
      </c>
      <c r="P66" s="13">
        <f t="shared" si="25"/>
        <v>1.2402</v>
      </c>
      <c r="Q66" s="13">
        <f t="shared" si="26"/>
        <v>3.8694000000000002</v>
      </c>
      <c r="R66" s="13">
        <f t="shared" si="26"/>
        <v>1.2898000000000001</v>
      </c>
    </row>
    <row r="67" spans="2:18" ht="31.5" x14ac:dyDescent="0.2">
      <c r="B67" s="20" t="s">
        <v>78</v>
      </c>
      <c r="C67" s="10" t="s">
        <v>79</v>
      </c>
      <c r="D67" s="12">
        <v>23991</v>
      </c>
      <c r="E67" s="13">
        <v>11</v>
      </c>
      <c r="F67" s="13">
        <v>1</v>
      </c>
      <c r="G67" s="13">
        <f t="shared" si="21"/>
        <v>11.528</v>
      </c>
      <c r="H67" s="13">
        <f t="shared" si="21"/>
        <v>1.048</v>
      </c>
      <c r="I67" s="13">
        <f t="shared" si="22"/>
        <v>12.056000000000001</v>
      </c>
      <c r="J67" s="13">
        <f t="shared" si="22"/>
        <v>1.0960000000000001</v>
      </c>
      <c r="K67" s="13">
        <f t="shared" si="23"/>
        <v>12.5884</v>
      </c>
      <c r="L67" s="13">
        <f t="shared" si="23"/>
        <v>1.1444000000000001</v>
      </c>
      <c r="M67" s="13">
        <f t="shared" si="24"/>
        <v>13.1175</v>
      </c>
      <c r="N67" s="13">
        <f t="shared" si="24"/>
        <v>1.1924999999999999</v>
      </c>
      <c r="O67" s="13">
        <f t="shared" si="25"/>
        <v>13.642199999999999</v>
      </c>
      <c r="P67" s="13">
        <f t="shared" si="25"/>
        <v>1.2402</v>
      </c>
      <c r="Q67" s="13">
        <f t="shared" si="26"/>
        <v>14.187800000000001</v>
      </c>
      <c r="R67" s="13">
        <f t="shared" si="26"/>
        <v>1.2898000000000001</v>
      </c>
    </row>
    <row r="68" spans="2:18" ht="15.75" x14ac:dyDescent="0.2">
      <c r="B68" s="20" t="s">
        <v>80</v>
      </c>
      <c r="C68" s="10" t="s">
        <v>146</v>
      </c>
      <c r="D68" s="12">
        <v>46472</v>
      </c>
      <c r="E68" s="13">
        <v>14</v>
      </c>
      <c r="F68" s="13">
        <v>1</v>
      </c>
      <c r="G68" s="13">
        <f t="shared" si="21"/>
        <v>14.672000000000001</v>
      </c>
      <c r="H68" s="13">
        <f t="shared" si="21"/>
        <v>1.048</v>
      </c>
      <c r="I68" s="13">
        <f t="shared" si="22"/>
        <v>15.344000000000001</v>
      </c>
      <c r="J68" s="13">
        <f t="shared" si="22"/>
        <v>1.0960000000000001</v>
      </c>
      <c r="K68" s="13">
        <f t="shared" si="23"/>
        <v>16.021599999999999</v>
      </c>
      <c r="L68" s="13">
        <f t="shared" si="23"/>
        <v>1.1444000000000001</v>
      </c>
      <c r="M68" s="13">
        <f t="shared" si="24"/>
        <v>16.695</v>
      </c>
      <c r="N68" s="13">
        <f t="shared" si="24"/>
        <v>1.1924999999999999</v>
      </c>
      <c r="O68" s="13">
        <f t="shared" si="25"/>
        <v>17.3628</v>
      </c>
      <c r="P68" s="13">
        <f t="shared" si="25"/>
        <v>1.2402</v>
      </c>
      <c r="Q68" s="13">
        <f t="shared" si="26"/>
        <v>18.057200000000002</v>
      </c>
      <c r="R68" s="13">
        <f t="shared" si="26"/>
        <v>1.2898000000000001</v>
      </c>
    </row>
    <row r="69" spans="2:18" ht="15.75" x14ac:dyDescent="0.2">
      <c r="B69" s="20"/>
      <c r="C69" s="41" t="s">
        <v>174</v>
      </c>
      <c r="D69" s="12"/>
      <c r="E69" s="13">
        <f>SUM(E61:E68)</f>
        <v>79</v>
      </c>
      <c r="F69" s="13">
        <f t="shared" ref="F69:R69" si="27">SUM(F61:F68)</f>
        <v>10</v>
      </c>
      <c r="G69" s="13">
        <f t="shared" si="27"/>
        <v>82.792000000000002</v>
      </c>
      <c r="H69" s="13">
        <f t="shared" si="27"/>
        <v>10.48</v>
      </c>
      <c r="I69" s="13">
        <f t="shared" si="27"/>
        <v>86.584000000000003</v>
      </c>
      <c r="J69" s="13">
        <f t="shared" si="27"/>
        <v>10.96</v>
      </c>
      <c r="K69" s="13">
        <f t="shared" si="27"/>
        <v>90.407600000000002</v>
      </c>
      <c r="L69" s="13">
        <f t="shared" si="27"/>
        <v>11.444000000000003</v>
      </c>
      <c r="M69" s="13">
        <f t="shared" si="27"/>
        <v>94.207499999999982</v>
      </c>
      <c r="N69" s="13">
        <f t="shared" si="27"/>
        <v>11.924999999999997</v>
      </c>
      <c r="O69" s="13">
        <f t="shared" si="27"/>
        <v>97.975799999999992</v>
      </c>
      <c r="P69" s="13">
        <f t="shared" si="27"/>
        <v>12.401999999999999</v>
      </c>
      <c r="Q69" s="13">
        <f t="shared" si="27"/>
        <v>101.89420000000001</v>
      </c>
      <c r="R69" s="13">
        <f t="shared" si="27"/>
        <v>12.898</v>
      </c>
    </row>
    <row r="70" spans="2:18" ht="15.75" x14ac:dyDescent="0.2">
      <c r="B70" s="47" t="s">
        <v>127</v>
      </c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</row>
    <row r="71" spans="2:18" ht="15.75" x14ac:dyDescent="0.2">
      <c r="B71" s="28" t="s">
        <v>81</v>
      </c>
      <c r="C71" s="10" t="s">
        <v>107</v>
      </c>
      <c r="D71" s="12">
        <v>22509</v>
      </c>
      <c r="E71" s="13">
        <v>4</v>
      </c>
      <c r="F71" s="13">
        <v>1</v>
      </c>
      <c r="G71" s="13">
        <f t="shared" ref="G71:H72" si="28">E71*1.048</f>
        <v>4.1920000000000002</v>
      </c>
      <c r="H71" s="13">
        <f t="shared" si="28"/>
        <v>1.048</v>
      </c>
      <c r="I71" s="13">
        <f t="shared" ref="I71:J72" si="29">E71*1.096</f>
        <v>4.3840000000000003</v>
      </c>
      <c r="J71" s="13">
        <f t="shared" si="29"/>
        <v>1.0960000000000001</v>
      </c>
      <c r="K71" s="13">
        <f t="shared" ref="K71:L72" si="30">E71*1.1444</f>
        <v>4.5776000000000003</v>
      </c>
      <c r="L71" s="13">
        <f t="shared" si="30"/>
        <v>1.1444000000000001</v>
      </c>
      <c r="M71" s="13">
        <f t="shared" ref="M71:N72" si="31">E71*1.1925</f>
        <v>4.7699999999999996</v>
      </c>
      <c r="N71" s="13">
        <f t="shared" si="31"/>
        <v>1.1924999999999999</v>
      </c>
      <c r="O71" s="13">
        <f t="shared" ref="O71:P72" si="32">E71*1.2402</f>
        <v>4.9607999999999999</v>
      </c>
      <c r="P71" s="13">
        <f t="shared" si="32"/>
        <v>1.2402</v>
      </c>
      <c r="Q71" s="13">
        <f t="shared" ref="Q71:R72" si="33">E71*1.2898</f>
        <v>5.1592000000000002</v>
      </c>
      <c r="R71" s="13">
        <f t="shared" si="33"/>
        <v>1.2898000000000001</v>
      </c>
    </row>
    <row r="72" spans="2:18" ht="15.75" x14ac:dyDescent="0.2">
      <c r="B72" s="18"/>
      <c r="C72" s="10" t="s">
        <v>147</v>
      </c>
      <c r="D72" s="12">
        <v>26969</v>
      </c>
      <c r="E72" s="13">
        <v>4</v>
      </c>
      <c r="F72" s="13">
        <v>1</v>
      </c>
      <c r="G72" s="13">
        <f t="shared" si="28"/>
        <v>4.1920000000000002</v>
      </c>
      <c r="H72" s="13">
        <f t="shared" si="28"/>
        <v>1.048</v>
      </c>
      <c r="I72" s="13">
        <f t="shared" si="29"/>
        <v>4.3840000000000003</v>
      </c>
      <c r="J72" s="13">
        <f t="shared" si="29"/>
        <v>1.0960000000000001</v>
      </c>
      <c r="K72" s="13">
        <f t="shared" si="30"/>
        <v>4.5776000000000003</v>
      </c>
      <c r="L72" s="13">
        <f t="shared" si="30"/>
        <v>1.1444000000000001</v>
      </c>
      <c r="M72" s="13">
        <f t="shared" si="31"/>
        <v>4.7699999999999996</v>
      </c>
      <c r="N72" s="13">
        <f t="shared" si="31"/>
        <v>1.1924999999999999</v>
      </c>
      <c r="O72" s="13">
        <f t="shared" si="32"/>
        <v>4.9607999999999999</v>
      </c>
      <c r="P72" s="13">
        <f t="shared" si="32"/>
        <v>1.2402</v>
      </c>
      <c r="Q72" s="13">
        <f t="shared" si="33"/>
        <v>5.1592000000000002</v>
      </c>
      <c r="R72" s="13">
        <f t="shared" si="33"/>
        <v>1.2898000000000001</v>
      </c>
    </row>
    <row r="73" spans="2:18" ht="15.75" x14ac:dyDescent="0.2">
      <c r="B73" s="18"/>
      <c r="C73" s="41" t="s">
        <v>173</v>
      </c>
      <c r="D73" s="12"/>
      <c r="E73" s="13">
        <f>SUM(E71:E72)</f>
        <v>8</v>
      </c>
      <c r="F73" s="13">
        <f t="shared" ref="F73:R73" si="34">SUM(F71:F72)</f>
        <v>2</v>
      </c>
      <c r="G73" s="13">
        <f t="shared" si="34"/>
        <v>8.3840000000000003</v>
      </c>
      <c r="H73" s="13">
        <f t="shared" si="34"/>
        <v>2.0960000000000001</v>
      </c>
      <c r="I73" s="13">
        <f t="shared" si="34"/>
        <v>8.7680000000000007</v>
      </c>
      <c r="J73" s="13">
        <f t="shared" si="34"/>
        <v>2.1920000000000002</v>
      </c>
      <c r="K73" s="13">
        <f t="shared" si="34"/>
        <v>9.1552000000000007</v>
      </c>
      <c r="L73" s="13">
        <f t="shared" si="34"/>
        <v>2.2888000000000002</v>
      </c>
      <c r="M73" s="13">
        <f t="shared" si="34"/>
        <v>9.5399999999999991</v>
      </c>
      <c r="N73" s="13">
        <f t="shared" si="34"/>
        <v>2.3849999999999998</v>
      </c>
      <c r="O73" s="13">
        <f t="shared" si="34"/>
        <v>9.9215999999999998</v>
      </c>
      <c r="P73" s="13">
        <f t="shared" si="34"/>
        <v>2.4803999999999999</v>
      </c>
      <c r="Q73" s="13">
        <f t="shared" si="34"/>
        <v>10.3184</v>
      </c>
      <c r="R73" s="13">
        <f t="shared" si="34"/>
        <v>2.5796000000000001</v>
      </c>
    </row>
    <row r="74" spans="2:18" ht="15.75" x14ac:dyDescent="0.2">
      <c r="B74" s="18"/>
      <c r="C74" s="47" t="s">
        <v>165</v>
      </c>
      <c r="D74" s="47"/>
      <c r="E74" s="13">
        <f>E69+E73</f>
        <v>87</v>
      </c>
      <c r="F74" s="13">
        <f t="shared" ref="F74:R74" si="35">F69+F73</f>
        <v>12</v>
      </c>
      <c r="G74" s="13">
        <f t="shared" si="35"/>
        <v>91.176000000000002</v>
      </c>
      <c r="H74" s="13">
        <f t="shared" si="35"/>
        <v>12.576000000000001</v>
      </c>
      <c r="I74" s="13">
        <f t="shared" si="35"/>
        <v>95.352000000000004</v>
      </c>
      <c r="J74" s="13">
        <f t="shared" si="35"/>
        <v>13.152000000000001</v>
      </c>
      <c r="K74" s="13">
        <f t="shared" si="35"/>
        <v>99.56280000000001</v>
      </c>
      <c r="L74" s="13">
        <f t="shared" si="35"/>
        <v>13.732800000000003</v>
      </c>
      <c r="M74" s="13">
        <f t="shared" si="35"/>
        <v>103.74749999999997</v>
      </c>
      <c r="N74" s="13">
        <f t="shared" si="35"/>
        <v>14.309999999999997</v>
      </c>
      <c r="O74" s="13">
        <f t="shared" si="35"/>
        <v>107.89739999999999</v>
      </c>
      <c r="P74" s="13">
        <f t="shared" si="35"/>
        <v>14.882399999999999</v>
      </c>
      <c r="Q74" s="13">
        <f t="shared" si="35"/>
        <v>112.21260000000001</v>
      </c>
      <c r="R74" s="13">
        <f t="shared" si="35"/>
        <v>15.477599999999999</v>
      </c>
    </row>
    <row r="75" spans="2:18" ht="35.25" customHeight="1" x14ac:dyDescent="0.2">
      <c r="B75" s="56" t="s">
        <v>164</v>
      </c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8"/>
    </row>
    <row r="76" spans="2:18" ht="14.25" customHeight="1" x14ac:dyDescent="0.2">
      <c r="B76" s="18" t="s">
        <v>45</v>
      </c>
      <c r="C76" s="15" t="s">
        <v>41</v>
      </c>
      <c r="D76" s="16">
        <v>12334</v>
      </c>
      <c r="E76" s="13">
        <v>66</v>
      </c>
      <c r="F76" s="13">
        <v>7</v>
      </c>
      <c r="G76" s="13">
        <f t="shared" ref="G76:H91" si="36">E76*1.048</f>
        <v>69.168000000000006</v>
      </c>
      <c r="H76" s="13">
        <f t="shared" si="36"/>
        <v>7.3360000000000003</v>
      </c>
      <c r="I76" s="13">
        <f t="shared" ref="I76:J91" si="37">E76*1.096</f>
        <v>72.336000000000013</v>
      </c>
      <c r="J76" s="13">
        <f t="shared" si="37"/>
        <v>7.6720000000000006</v>
      </c>
      <c r="K76" s="13">
        <f t="shared" ref="K76:L91" si="38">E76*1.1444</f>
        <v>75.5304</v>
      </c>
      <c r="L76" s="13">
        <f t="shared" si="38"/>
        <v>8.0107999999999997</v>
      </c>
      <c r="M76" s="13">
        <f t="shared" ref="M76:N91" si="39">E76*1.1925</f>
        <v>78.704999999999998</v>
      </c>
      <c r="N76" s="13">
        <f t="shared" si="39"/>
        <v>8.3475000000000001</v>
      </c>
      <c r="O76" s="13">
        <f t="shared" ref="O76:P91" si="40">E76*1.2402</f>
        <v>81.853200000000001</v>
      </c>
      <c r="P76" s="13">
        <f t="shared" si="40"/>
        <v>8.6814</v>
      </c>
      <c r="Q76" s="13">
        <f t="shared" ref="Q76:R91" si="41">E76*1.2898</f>
        <v>85.126800000000003</v>
      </c>
      <c r="R76" s="13">
        <f t="shared" si="41"/>
        <v>9.0286000000000008</v>
      </c>
    </row>
    <row r="77" spans="2:18" ht="15" customHeight="1" x14ac:dyDescent="0.2">
      <c r="B77" s="18" t="s">
        <v>46</v>
      </c>
      <c r="C77" s="15" t="s">
        <v>148</v>
      </c>
      <c r="D77" s="16">
        <v>14571</v>
      </c>
      <c r="E77" s="13">
        <v>35</v>
      </c>
      <c r="F77" s="13">
        <v>4</v>
      </c>
      <c r="G77" s="13">
        <f t="shared" si="36"/>
        <v>36.68</v>
      </c>
      <c r="H77" s="13">
        <f t="shared" si="36"/>
        <v>4.1920000000000002</v>
      </c>
      <c r="I77" s="13">
        <f t="shared" si="37"/>
        <v>38.36</v>
      </c>
      <c r="J77" s="13">
        <f t="shared" si="37"/>
        <v>4.3840000000000003</v>
      </c>
      <c r="K77" s="13">
        <f t="shared" si="38"/>
        <v>40.054000000000002</v>
      </c>
      <c r="L77" s="13">
        <f t="shared" si="38"/>
        <v>4.5776000000000003</v>
      </c>
      <c r="M77" s="13">
        <f t="shared" si="39"/>
        <v>41.737499999999997</v>
      </c>
      <c r="N77" s="13">
        <f t="shared" si="39"/>
        <v>4.7699999999999996</v>
      </c>
      <c r="O77" s="13">
        <f t="shared" si="40"/>
        <v>43.406999999999996</v>
      </c>
      <c r="P77" s="13">
        <f t="shared" si="40"/>
        <v>4.9607999999999999</v>
      </c>
      <c r="Q77" s="13">
        <f t="shared" si="41"/>
        <v>45.143000000000001</v>
      </c>
      <c r="R77" s="13">
        <f t="shared" si="41"/>
        <v>5.1592000000000002</v>
      </c>
    </row>
    <row r="78" spans="2:18" ht="15" customHeight="1" x14ac:dyDescent="0.2">
      <c r="B78" s="18" t="s">
        <v>47</v>
      </c>
      <c r="C78" s="15" t="s">
        <v>42</v>
      </c>
      <c r="D78" s="11"/>
      <c r="E78" s="13">
        <v>12</v>
      </c>
      <c r="F78" s="13">
        <v>1</v>
      </c>
      <c r="G78" s="13">
        <f t="shared" si="36"/>
        <v>12.576000000000001</v>
      </c>
      <c r="H78" s="13">
        <f t="shared" si="36"/>
        <v>1.048</v>
      </c>
      <c r="I78" s="13">
        <f t="shared" si="37"/>
        <v>13.152000000000001</v>
      </c>
      <c r="J78" s="13">
        <f t="shared" si="37"/>
        <v>1.0960000000000001</v>
      </c>
      <c r="K78" s="13">
        <f t="shared" si="38"/>
        <v>13.732800000000001</v>
      </c>
      <c r="L78" s="13">
        <f t="shared" si="38"/>
        <v>1.1444000000000001</v>
      </c>
      <c r="M78" s="13">
        <f t="shared" si="39"/>
        <v>14.309999999999999</v>
      </c>
      <c r="N78" s="13">
        <f t="shared" si="39"/>
        <v>1.1924999999999999</v>
      </c>
      <c r="O78" s="13">
        <f t="shared" si="40"/>
        <v>14.882400000000001</v>
      </c>
      <c r="P78" s="13">
        <f t="shared" si="40"/>
        <v>1.2402</v>
      </c>
      <c r="Q78" s="13">
        <f t="shared" si="41"/>
        <v>15.477600000000001</v>
      </c>
      <c r="R78" s="13">
        <f t="shared" si="41"/>
        <v>1.2898000000000001</v>
      </c>
    </row>
    <row r="79" spans="2:18" ht="15" customHeight="1" x14ac:dyDescent="0.2">
      <c r="B79" s="18" t="s">
        <v>48</v>
      </c>
      <c r="C79" s="15" t="s">
        <v>149</v>
      </c>
      <c r="D79" s="16" t="s">
        <v>150</v>
      </c>
      <c r="E79" s="13">
        <v>47</v>
      </c>
      <c r="F79" s="13">
        <v>5</v>
      </c>
      <c r="G79" s="13">
        <f t="shared" si="36"/>
        <v>49.256</v>
      </c>
      <c r="H79" s="13">
        <f t="shared" si="36"/>
        <v>5.24</v>
      </c>
      <c r="I79" s="13">
        <f t="shared" si="37"/>
        <v>51.512</v>
      </c>
      <c r="J79" s="13">
        <f t="shared" si="37"/>
        <v>5.48</v>
      </c>
      <c r="K79" s="13">
        <f t="shared" si="38"/>
        <v>53.786800000000007</v>
      </c>
      <c r="L79" s="13">
        <f t="shared" si="38"/>
        <v>5.7220000000000004</v>
      </c>
      <c r="M79" s="13">
        <f t="shared" si="39"/>
        <v>56.047499999999992</v>
      </c>
      <c r="N79" s="13">
        <f t="shared" si="39"/>
        <v>5.9624999999999995</v>
      </c>
      <c r="O79" s="13">
        <f t="shared" si="40"/>
        <v>58.289400000000001</v>
      </c>
      <c r="P79" s="13">
        <f t="shared" si="40"/>
        <v>6.2009999999999996</v>
      </c>
      <c r="Q79" s="13">
        <f t="shared" si="41"/>
        <v>60.620600000000003</v>
      </c>
      <c r="R79" s="13">
        <f t="shared" si="41"/>
        <v>6.4489999999999998</v>
      </c>
    </row>
    <row r="80" spans="2:18" ht="16.5" customHeight="1" x14ac:dyDescent="0.2">
      <c r="B80" s="18" t="s">
        <v>49</v>
      </c>
      <c r="C80" s="15" t="s">
        <v>151</v>
      </c>
      <c r="D80" s="16">
        <v>18880</v>
      </c>
      <c r="E80" s="13">
        <v>53</v>
      </c>
      <c r="F80" s="13">
        <v>6</v>
      </c>
      <c r="G80" s="13">
        <f t="shared" si="36"/>
        <v>55.544000000000004</v>
      </c>
      <c r="H80" s="13">
        <f t="shared" si="36"/>
        <v>6.2880000000000003</v>
      </c>
      <c r="I80" s="13">
        <f t="shared" si="37"/>
        <v>58.088000000000008</v>
      </c>
      <c r="J80" s="13">
        <f t="shared" si="37"/>
        <v>6.5760000000000005</v>
      </c>
      <c r="K80" s="13">
        <f t="shared" si="38"/>
        <v>60.653200000000005</v>
      </c>
      <c r="L80" s="13">
        <f t="shared" si="38"/>
        <v>6.8664000000000005</v>
      </c>
      <c r="M80" s="13">
        <f t="shared" si="39"/>
        <v>63.202499999999993</v>
      </c>
      <c r="N80" s="13">
        <f t="shared" si="39"/>
        <v>7.1549999999999994</v>
      </c>
      <c r="O80" s="13">
        <f t="shared" si="40"/>
        <v>65.730599999999995</v>
      </c>
      <c r="P80" s="13">
        <f t="shared" si="40"/>
        <v>7.4412000000000003</v>
      </c>
      <c r="Q80" s="13">
        <f t="shared" si="41"/>
        <v>68.359400000000008</v>
      </c>
      <c r="R80" s="13">
        <f t="shared" si="41"/>
        <v>7.7388000000000003</v>
      </c>
    </row>
    <row r="81" spans="2:18" ht="19.5" customHeight="1" x14ac:dyDescent="0.2">
      <c r="B81" s="18" t="s">
        <v>50</v>
      </c>
      <c r="C81" s="15" t="s">
        <v>43</v>
      </c>
      <c r="D81" s="11"/>
      <c r="E81" s="13">
        <v>10</v>
      </c>
      <c r="F81" s="13">
        <v>1</v>
      </c>
      <c r="G81" s="13">
        <f t="shared" si="36"/>
        <v>10.48</v>
      </c>
      <c r="H81" s="13">
        <f t="shared" si="36"/>
        <v>1.048</v>
      </c>
      <c r="I81" s="13">
        <f t="shared" si="37"/>
        <v>10.96</v>
      </c>
      <c r="J81" s="13">
        <f t="shared" si="37"/>
        <v>1.0960000000000001</v>
      </c>
      <c r="K81" s="13">
        <f t="shared" si="38"/>
        <v>11.444000000000001</v>
      </c>
      <c r="L81" s="13">
        <f t="shared" si="38"/>
        <v>1.1444000000000001</v>
      </c>
      <c r="M81" s="13">
        <f t="shared" si="39"/>
        <v>11.924999999999999</v>
      </c>
      <c r="N81" s="13">
        <f t="shared" si="39"/>
        <v>1.1924999999999999</v>
      </c>
      <c r="O81" s="13">
        <f t="shared" si="40"/>
        <v>12.401999999999999</v>
      </c>
      <c r="P81" s="13">
        <f t="shared" si="40"/>
        <v>1.2402</v>
      </c>
      <c r="Q81" s="13">
        <f t="shared" si="41"/>
        <v>12.898</v>
      </c>
      <c r="R81" s="13">
        <f t="shared" si="41"/>
        <v>1.2898000000000001</v>
      </c>
    </row>
    <row r="82" spans="2:18" ht="16.5" customHeight="1" x14ac:dyDescent="0.2">
      <c r="B82" s="18" t="s">
        <v>51</v>
      </c>
      <c r="C82" s="15" t="s">
        <v>44</v>
      </c>
      <c r="D82" s="16" t="s">
        <v>33</v>
      </c>
      <c r="E82" s="13">
        <v>25</v>
      </c>
      <c r="F82" s="13">
        <v>1</v>
      </c>
      <c r="G82" s="13">
        <f t="shared" si="36"/>
        <v>26.200000000000003</v>
      </c>
      <c r="H82" s="13">
        <f t="shared" si="36"/>
        <v>1.048</v>
      </c>
      <c r="I82" s="13">
        <f t="shared" si="37"/>
        <v>27.400000000000002</v>
      </c>
      <c r="J82" s="13">
        <f t="shared" si="37"/>
        <v>1.0960000000000001</v>
      </c>
      <c r="K82" s="13">
        <f t="shared" si="38"/>
        <v>28.610000000000003</v>
      </c>
      <c r="L82" s="13">
        <f t="shared" si="38"/>
        <v>1.1444000000000001</v>
      </c>
      <c r="M82" s="13">
        <f t="shared" si="39"/>
        <v>29.812499999999996</v>
      </c>
      <c r="N82" s="13">
        <f t="shared" si="39"/>
        <v>1.1924999999999999</v>
      </c>
      <c r="O82" s="13">
        <f t="shared" si="40"/>
        <v>31.004999999999999</v>
      </c>
      <c r="P82" s="13">
        <f t="shared" si="40"/>
        <v>1.2402</v>
      </c>
      <c r="Q82" s="13">
        <f t="shared" si="41"/>
        <v>32.245000000000005</v>
      </c>
      <c r="R82" s="13">
        <f t="shared" si="41"/>
        <v>1.2898000000000001</v>
      </c>
    </row>
    <row r="83" spans="2:18" ht="15" customHeight="1" x14ac:dyDescent="0.2">
      <c r="B83" s="18" t="s">
        <v>51</v>
      </c>
      <c r="C83" s="15" t="s">
        <v>152</v>
      </c>
      <c r="D83" s="16">
        <v>12680</v>
      </c>
      <c r="E83" s="13">
        <v>20</v>
      </c>
      <c r="F83" s="13">
        <v>2</v>
      </c>
      <c r="G83" s="13">
        <f t="shared" si="36"/>
        <v>20.96</v>
      </c>
      <c r="H83" s="13">
        <f t="shared" si="36"/>
        <v>2.0960000000000001</v>
      </c>
      <c r="I83" s="13">
        <f t="shared" si="37"/>
        <v>21.92</v>
      </c>
      <c r="J83" s="13">
        <f t="shared" si="37"/>
        <v>2.1920000000000002</v>
      </c>
      <c r="K83" s="13">
        <f t="shared" si="38"/>
        <v>22.888000000000002</v>
      </c>
      <c r="L83" s="13">
        <f t="shared" si="38"/>
        <v>2.2888000000000002</v>
      </c>
      <c r="M83" s="13">
        <f t="shared" si="39"/>
        <v>23.849999999999998</v>
      </c>
      <c r="N83" s="13">
        <f t="shared" si="39"/>
        <v>2.3849999999999998</v>
      </c>
      <c r="O83" s="13">
        <f t="shared" si="40"/>
        <v>24.803999999999998</v>
      </c>
      <c r="P83" s="13">
        <f t="shared" si="40"/>
        <v>2.4803999999999999</v>
      </c>
      <c r="Q83" s="13">
        <f t="shared" si="41"/>
        <v>25.795999999999999</v>
      </c>
      <c r="R83" s="13">
        <f t="shared" si="41"/>
        <v>2.5796000000000001</v>
      </c>
    </row>
    <row r="84" spans="2:18" ht="16.5" customHeight="1" x14ac:dyDescent="0.2">
      <c r="B84" s="18" t="s">
        <v>51</v>
      </c>
      <c r="C84" s="15" t="s">
        <v>153</v>
      </c>
      <c r="D84" s="16">
        <v>14612</v>
      </c>
      <c r="E84" s="13">
        <v>45</v>
      </c>
      <c r="F84" s="13">
        <v>5</v>
      </c>
      <c r="G84" s="13">
        <f t="shared" si="36"/>
        <v>47.160000000000004</v>
      </c>
      <c r="H84" s="13">
        <f t="shared" si="36"/>
        <v>5.24</v>
      </c>
      <c r="I84" s="13">
        <f t="shared" si="37"/>
        <v>49.320000000000007</v>
      </c>
      <c r="J84" s="13">
        <f t="shared" si="37"/>
        <v>5.48</v>
      </c>
      <c r="K84" s="13">
        <f t="shared" si="38"/>
        <v>51.498000000000005</v>
      </c>
      <c r="L84" s="13">
        <f t="shared" si="38"/>
        <v>5.7220000000000004</v>
      </c>
      <c r="M84" s="13">
        <f t="shared" si="39"/>
        <v>53.662499999999994</v>
      </c>
      <c r="N84" s="13">
        <f t="shared" si="39"/>
        <v>5.9624999999999995</v>
      </c>
      <c r="O84" s="13">
        <f t="shared" si="40"/>
        <v>55.808999999999997</v>
      </c>
      <c r="P84" s="13">
        <f t="shared" si="40"/>
        <v>6.2009999999999996</v>
      </c>
      <c r="Q84" s="13">
        <f t="shared" si="41"/>
        <v>58.041000000000004</v>
      </c>
      <c r="R84" s="13">
        <f t="shared" si="41"/>
        <v>6.4489999999999998</v>
      </c>
    </row>
    <row r="85" spans="2:18" ht="12.75" customHeight="1" x14ac:dyDescent="0.2">
      <c r="B85" s="18"/>
      <c r="C85" s="15"/>
      <c r="D85" s="16"/>
      <c r="E85" s="13"/>
      <c r="F85" s="13"/>
      <c r="G85" s="13">
        <f t="shared" si="36"/>
        <v>0</v>
      </c>
      <c r="H85" s="13">
        <f t="shared" si="36"/>
        <v>0</v>
      </c>
      <c r="I85" s="13">
        <f t="shared" si="37"/>
        <v>0</v>
      </c>
      <c r="J85" s="13">
        <f t="shared" si="37"/>
        <v>0</v>
      </c>
      <c r="K85" s="13">
        <f t="shared" si="38"/>
        <v>0</v>
      </c>
      <c r="L85" s="13">
        <f t="shared" si="38"/>
        <v>0</v>
      </c>
      <c r="M85" s="13">
        <f t="shared" si="39"/>
        <v>0</v>
      </c>
      <c r="N85" s="13">
        <f t="shared" si="39"/>
        <v>0</v>
      </c>
      <c r="O85" s="13">
        <f t="shared" si="40"/>
        <v>0</v>
      </c>
      <c r="P85" s="13">
        <f t="shared" si="40"/>
        <v>0</v>
      </c>
      <c r="Q85" s="13">
        <f t="shared" si="41"/>
        <v>0</v>
      </c>
      <c r="R85" s="13">
        <f t="shared" si="41"/>
        <v>0</v>
      </c>
    </row>
    <row r="86" spans="2:18" ht="17.25" customHeight="1" x14ac:dyDescent="0.2">
      <c r="B86" s="18" t="s">
        <v>52</v>
      </c>
      <c r="C86" s="15" t="s">
        <v>154</v>
      </c>
      <c r="D86" s="16">
        <v>13450</v>
      </c>
      <c r="E86" s="13">
        <v>55</v>
      </c>
      <c r="F86" s="13">
        <v>6</v>
      </c>
      <c r="G86" s="13">
        <f t="shared" si="36"/>
        <v>57.64</v>
      </c>
      <c r="H86" s="13">
        <f t="shared" si="36"/>
        <v>6.2880000000000003</v>
      </c>
      <c r="I86" s="13">
        <f t="shared" si="37"/>
        <v>60.28</v>
      </c>
      <c r="J86" s="13">
        <f t="shared" si="37"/>
        <v>6.5760000000000005</v>
      </c>
      <c r="K86" s="13">
        <f t="shared" si="38"/>
        <v>62.942000000000007</v>
      </c>
      <c r="L86" s="13">
        <f t="shared" si="38"/>
        <v>6.8664000000000005</v>
      </c>
      <c r="M86" s="13">
        <f t="shared" si="39"/>
        <v>65.587499999999991</v>
      </c>
      <c r="N86" s="13">
        <f t="shared" si="39"/>
        <v>7.1549999999999994</v>
      </c>
      <c r="O86" s="13">
        <f t="shared" si="40"/>
        <v>68.210999999999999</v>
      </c>
      <c r="P86" s="13">
        <f t="shared" si="40"/>
        <v>7.4412000000000003</v>
      </c>
      <c r="Q86" s="13">
        <f t="shared" si="41"/>
        <v>70.939000000000007</v>
      </c>
      <c r="R86" s="13">
        <f t="shared" si="41"/>
        <v>7.7388000000000003</v>
      </c>
    </row>
    <row r="87" spans="2:18" ht="15" customHeight="1" x14ac:dyDescent="0.2">
      <c r="B87" s="18" t="s">
        <v>52</v>
      </c>
      <c r="C87" s="15" t="s">
        <v>155</v>
      </c>
      <c r="D87" s="16">
        <v>15220</v>
      </c>
      <c r="E87" s="13">
        <v>73</v>
      </c>
      <c r="F87" s="13">
        <v>8</v>
      </c>
      <c r="G87" s="13">
        <f t="shared" si="36"/>
        <v>76.504000000000005</v>
      </c>
      <c r="H87" s="13">
        <f t="shared" si="36"/>
        <v>8.3840000000000003</v>
      </c>
      <c r="I87" s="13">
        <f t="shared" si="37"/>
        <v>80.00800000000001</v>
      </c>
      <c r="J87" s="13">
        <f t="shared" si="37"/>
        <v>8.7680000000000007</v>
      </c>
      <c r="K87" s="13">
        <f t="shared" si="38"/>
        <v>83.541200000000003</v>
      </c>
      <c r="L87" s="13">
        <f t="shared" si="38"/>
        <v>9.1552000000000007</v>
      </c>
      <c r="M87" s="13">
        <f t="shared" si="39"/>
        <v>87.052499999999995</v>
      </c>
      <c r="N87" s="13">
        <f t="shared" si="39"/>
        <v>9.5399999999999991</v>
      </c>
      <c r="O87" s="13">
        <f t="shared" si="40"/>
        <v>90.534599999999998</v>
      </c>
      <c r="P87" s="13">
        <f t="shared" si="40"/>
        <v>9.9215999999999998</v>
      </c>
      <c r="Q87" s="13">
        <f t="shared" si="41"/>
        <v>94.1554</v>
      </c>
      <c r="R87" s="13">
        <f t="shared" si="41"/>
        <v>10.3184</v>
      </c>
    </row>
    <row r="88" spans="2:18" ht="33" customHeight="1" x14ac:dyDescent="0.2">
      <c r="B88" s="18" t="s">
        <v>53</v>
      </c>
      <c r="C88" s="15" t="s">
        <v>156</v>
      </c>
      <c r="D88" s="12">
        <v>12928</v>
      </c>
      <c r="E88" s="13">
        <v>96</v>
      </c>
      <c r="F88" s="13">
        <v>10</v>
      </c>
      <c r="G88" s="13">
        <f t="shared" si="36"/>
        <v>100.608</v>
      </c>
      <c r="H88" s="13">
        <f t="shared" si="36"/>
        <v>10.48</v>
      </c>
      <c r="I88" s="13">
        <f t="shared" si="37"/>
        <v>105.21600000000001</v>
      </c>
      <c r="J88" s="13">
        <f t="shared" si="37"/>
        <v>10.96</v>
      </c>
      <c r="K88" s="13">
        <f t="shared" si="38"/>
        <v>109.86240000000001</v>
      </c>
      <c r="L88" s="13">
        <f t="shared" si="38"/>
        <v>11.444000000000001</v>
      </c>
      <c r="M88" s="13">
        <f t="shared" si="39"/>
        <v>114.47999999999999</v>
      </c>
      <c r="N88" s="13">
        <f t="shared" si="39"/>
        <v>11.924999999999999</v>
      </c>
      <c r="O88" s="13">
        <f t="shared" si="40"/>
        <v>119.0592</v>
      </c>
      <c r="P88" s="13">
        <f t="shared" si="40"/>
        <v>12.401999999999999</v>
      </c>
      <c r="Q88" s="13">
        <f t="shared" si="41"/>
        <v>123.82080000000001</v>
      </c>
      <c r="R88" s="13">
        <f t="shared" si="41"/>
        <v>12.898</v>
      </c>
    </row>
    <row r="89" spans="2:18" ht="36" customHeight="1" x14ac:dyDescent="0.2">
      <c r="B89" s="18" t="s">
        <v>58</v>
      </c>
      <c r="C89" s="15" t="s">
        <v>54</v>
      </c>
      <c r="D89" s="16">
        <v>14571</v>
      </c>
      <c r="E89" s="13">
        <v>35</v>
      </c>
      <c r="F89" s="13">
        <v>4</v>
      </c>
      <c r="G89" s="13">
        <f t="shared" si="36"/>
        <v>36.68</v>
      </c>
      <c r="H89" s="13">
        <f t="shared" si="36"/>
        <v>4.1920000000000002</v>
      </c>
      <c r="I89" s="13">
        <f t="shared" si="37"/>
        <v>38.36</v>
      </c>
      <c r="J89" s="13">
        <f t="shared" si="37"/>
        <v>4.3840000000000003</v>
      </c>
      <c r="K89" s="13">
        <f t="shared" si="38"/>
        <v>40.054000000000002</v>
      </c>
      <c r="L89" s="13">
        <f t="shared" si="38"/>
        <v>4.5776000000000003</v>
      </c>
      <c r="M89" s="13">
        <f t="shared" si="39"/>
        <v>41.737499999999997</v>
      </c>
      <c r="N89" s="13">
        <f t="shared" si="39"/>
        <v>4.7699999999999996</v>
      </c>
      <c r="O89" s="13">
        <f t="shared" si="40"/>
        <v>43.406999999999996</v>
      </c>
      <c r="P89" s="13">
        <f t="shared" si="40"/>
        <v>4.9607999999999999</v>
      </c>
      <c r="Q89" s="13">
        <f t="shared" si="41"/>
        <v>45.143000000000001</v>
      </c>
      <c r="R89" s="13">
        <f t="shared" si="41"/>
        <v>5.1592000000000002</v>
      </c>
    </row>
    <row r="90" spans="2:18" ht="33" customHeight="1" x14ac:dyDescent="0.2">
      <c r="B90" s="18" t="s">
        <v>59</v>
      </c>
      <c r="C90" s="15" t="s">
        <v>55</v>
      </c>
      <c r="D90" s="11"/>
      <c r="E90" s="13">
        <v>7</v>
      </c>
      <c r="F90" s="13">
        <v>1</v>
      </c>
      <c r="G90" s="13">
        <f t="shared" si="36"/>
        <v>7.3360000000000003</v>
      </c>
      <c r="H90" s="13">
        <f t="shared" si="36"/>
        <v>1.048</v>
      </c>
      <c r="I90" s="13">
        <f t="shared" si="37"/>
        <v>7.6720000000000006</v>
      </c>
      <c r="J90" s="13">
        <f t="shared" si="37"/>
        <v>1.0960000000000001</v>
      </c>
      <c r="K90" s="13">
        <f t="shared" si="38"/>
        <v>8.0107999999999997</v>
      </c>
      <c r="L90" s="13">
        <f t="shared" si="38"/>
        <v>1.1444000000000001</v>
      </c>
      <c r="M90" s="13">
        <f t="shared" si="39"/>
        <v>8.3475000000000001</v>
      </c>
      <c r="N90" s="13">
        <f t="shared" si="39"/>
        <v>1.1924999999999999</v>
      </c>
      <c r="O90" s="13">
        <f t="shared" si="40"/>
        <v>8.6814</v>
      </c>
      <c r="P90" s="13">
        <f t="shared" si="40"/>
        <v>1.2402</v>
      </c>
      <c r="Q90" s="13">
        <f t="shared" si="41"/>
        <v>9.0286000000000008</v>
      </c>
      <c r="R90" s="13">
        <f t="shared" si="41"/>
        <v>1.2898000000000001</v>
      </c>
    </row>
    <row r="91" spans="2:18" ht="30.75" customHeight="1" x14ac:dyDescent="0.2">
      <c r="B91" s="18" t="s">
        <v>60</v>
      </c>
      <c r="C91" s="15" t="s">
        <v>56</v>
      </c>
      <c r="D91" s="11"/>
      <c r="E91" s="13">
        <v>5</v>
      </c>
      <c r="F91" s="13">
        <v>0</v>
      </c>
      <c r="G91" s="13">
        <f t="shared" si="36"/>
        <v>5.24</v>
      </c>
      <c r="H91" s="13">
        <f t="shared" si="36"/>
        <v>0</v>
      </c>
      <c r="I91" s="13">
        <f t="shared" si="37"/>
        <v>5.48</v>
      </c>
      <c r="J91" s="13">
        <f t="shared" si="37"/>
        <v>0</v>
      </c>
      <c r="K91" s="13">
        <f t="shared" si="38"/>
        <v>5.7220000000000004</v>
      </c>
      <c r="L91" s="13">
        <f t="shared" si="38"/>
        <v>0</v>
      </c>
      <c r="M91" s="13">
        <f t="shared" si="39"/>
        <v>5.9624999999999995</v>
      </c>
      <c r="N91" s="13">
        <f t="shared" si="39"/>
        <v>0</v>
      </c>
      <c r="O91" s="13">
        <f t="shared" si="40"/>
        <v>6.2009999999999996</v>
      </c>
      <c r="P91" s="13">
        <f t="shared" si="40"/>
        <v>0</v>
      </c>
      <c r="Q91" s="13">
        <f t="shared" si="41"/>
        <v>6.4489999999999998</v>
      </c>
      <c r="R91" s="13">
        <f t="shared" si="41"/>
        <v>0</v>
      </c>
    </row>
    <row r="92" spans="2:18" ht="19.5" customHeight="1" x14ac:dyDescent="0.2">
      <c r="B92" s="18" t="s">
        <v>61</v>
      </c>
      <c r="C92" s="15" t="s">
        <v>57</v>
      </c>
      <c r="D92" s="16">
        <v>19804</v>
      </c>
      <c r="E92" s="13">
        <v>6</v>
      </c>
      <c r="F92" s="13">
        <v>1</v>
      </c>
      <c r="G92" s="13">
        <f t="shared" ref="G92:H99" si="42">E92*1.048</f>
        <v>6.2880000000000003</v>
      </c>
      <c r="H92" s="13">
        <f t="shared" si="42"/>
        <v>1.048</v>
      </c>
      <c r="I92" s="13">
        <f t="shared" ref="I92:J99" si="43">E92*1.096</f>
        <v>6.5760000000000005</v>
      </c>
      <c r="J92" s="13">
        <f t="shared" si="43"/>
        <v>1.0960000000000001</v>
      </c>
      <c r="K92" s="13">
        <f t="shared" ref="K92:L99" si="44">E92*1.1444</f>
        <v>6.8664000000000005</v>
      </c>
      <c r="L92" s="13">
        <f t="shared" si="44"/>
        <v>1.1444000000000001</v>
      </c>
      <c r="M92" s="13">
        <f t="shared" ref="M92:N99" si="45">E92*1.1925</f>
        <v>7.1549999999999994</v>
      </c>
      <c r="N92" s="13">
        <f t="shared" si="45"/>
        <v>1.1924999999999999</v>
      </c>
      <c r="O92" s="13">
        <f t="shared" ref="O92:P99" si="46">E92*1.2402</f>
        <v>7.4412000000000003</v>
      </c>
      <c r="P92" s="13">
        <f t="shared" si="46"/>
        <v>1.2402</v>
      </c>
      <c r="Q92" s="13">
        <f t="shared" ref="Q92:R99" si="47">E92*1.2898</f>
        <v>7.7388000000000003</v>
      </c>
      <c r="R92" s="13">
        <f t="shared" si="47"/>
        <v>1.2898000000000001</v>
      </c>
    </row>
    <row r="93" spans="2:18" ht="40.5" customHeight="1" x14ac:dyDescent="0.2">
      <c r="B93" s="18" t="s">
        <v>62</v>
      </c>
      <c r="C93" s="15" t="s">
        <v>157</v>
      </c>
      <c r="D93" s="12">
        <v>19806</v>
      </c>
      <c r="E93" s="13">
        <v>8</v>
      </c>
      <c r="F93" s="13">
        <v>1</v>
      </c>
      <c r="G93" s="13">
        <f t="shared" si="42"/>
        <v>8.3840000000000003</v>
      </c>
      <c r="H93" s="13">
        <f t="shared" si="42"/>
        <v>1.048</v>
      </c>
      <c r="I93" s="13">
        <f t="shared" si="43"/>
        <v>8.7680000000000007</v>
      </c>
      <c r="J93" s="13">
        <f t="shared" si="43"/>
        <v>1.0960000000000001</v>
      </c>
      <c r="K93" s="13">
        <f t="shared" si="44"/>
        <v>9.1552000000000007</v>
      </c>
      <c r="L93" s="13">
        <f t="shared" si="44"/>
        <v>1.1444000000000001</v>
      </c>
      <c r="M93" s="13">
        <f t="shared" si="45"/>
        <v>9.5399999999999991</v>
      </c>
      <c r="N93" s="13">
        <f t="shared" si="45"/>
        <v>1.1924999999999999</v>
      </c>
      <c r="O93" s="13">
        <f t="shared" si="46"/>
        <v>9.9215999999999998</v>
      </c>
      <c r="P93" s="13">
        <f t="shared" si="46"/>
        <v>1.2402</v>
      </c>
      <c r="Q93" s="13">
        <f t="shared" si="47"/>
        <v>10.3184</v>
      </c>
      <c r="R93" s="13">
        <f t="shared" si="47"/>
        <v>1.2898000000000001</v>
      </c>
    </row>
    <row r="94" spans="2:18" ht="16.5" customHeight="1" x14ac:dyDescent="0.2">
      <c r="B94" s="17"/>
      <c r="C94" s="15" t="s">
        <v>158</v>
      </c>
      <c r="D94" s="16">
        <v>13788</v>
      </c>
      <c r="E94" s="13">
        <v>10</v>
      </c>
      <c r="F94" s="13">
        <v>1</v>
      </c>
      <c r="G94" s="13">
        <f t="shared" si="42"/>
        <v>10.48</v>
      </c>
      <c r="H94" s="13">
        <f t="shared" si="42"/>
        <v>1.048</v>
      </c>
      <c r="I94" s="13">
        <f t="shared" si="43"/>
        <v>10.96</v>
      </c>
      <c r="J94" s="13">
        <f t="shared" si="43"/>
        <v>1.0960000000000001</v>
      </c>
      <c r="K94" s="13">
        <f t="shared" si="44"/>
        <v>11.444000000000001</v>
      </c>
      <c r="L94" s="13">
        <f t="shared" si="44"/>
        <v>1.1444000000000001</v>
      </c>
      <c r="M94" s="13">
        <f t="shared" si="45"/>
        <v>11.924999999999999</v>
      </c>
      <c r="N94" s="13">
        <f t="shared" si="45"/>
        <v>1.1924999999999999</v>
      </c>
      <c r="O94" s="13">
        <f t="shared" si="46"/>
        <v>12.401999999999999</v>
      </c>
      <c r="P94" s="13">
        <f t="shared" si="46"/>
        <v>1.2402</v>
      </c>
      <c r="Q94" s="13">
        <f t="shared" si="47"/>
        <v>12.898</v>
      </c>
      <c r="R94" s="13">
        <f t="shared" si="47"/>
        <v>1.2898000000000001</v>
      </c>
    </row>
    <row r="95" spans="2:18" ht="15" customHeight="1" x14ac:dyDescent="0.2">
      <c r="B95" s="17"/>
      <c r="C95" s="15" t="s">
        <v>159</v>
      </c>
      <c r="D95" s="16">
        <v>13790</v>
      </c>
      <c r="E95" s="13">
        <v>9</v>
      </c>
      <c r="F95" s="13">
        <v>1</v>
      </c>
      <c r="G95" s="13">
        <f t="shared" si="42"/>
        <v>9.4320000000000004</v>
      </c>
      <c r="H95" s="13">
        <f t="shared" si="42"/>
        <v>1.048</v>
      </c>
      <c r="I95" s="13">
        <f t="shared" si="43"/>
        <v>9.8640000000000008</v>
      </c>
      <c r="J95" s="13">
        <f t="shared" si="43"/>
        <v>1.0960000000000001</v>
      </c>
      <c r="K95" s="13">
        <f t="shared" si="44"/>
        <v>10.299600000000002</v>
      </c>
      <c r="L95" s="13">
        <f t="shared" si="44"/>
        <v>1.1444000000000001</v>
      </c>
      <c r="M95" s="13">
        <f t="shared" si="45"/>
        <v>10.732499999999998</v>
      </c>
      <c r="N95" s="13">
        <f t="shared" si="45"/>
        <v>1.1924999999999999</v>
      </c>
      <c r="O95" s="13">
        <f t="shared" si="46"/>
        <v>11.161799999999999</v>
      </c>
      <c r="P95" s="13">
        <f t="shared" si="46"/>
        <v>1.2402</v>
      </c>
      <c r="Q95" s="13">
        <f t="shared" si="47"/>
        <v>11.6082</v>
      </c>
      <c r="R95" s="13">
        <f t="shared" si="47"/>
        <v>1.2898000000000001</v>
      </c>
    </row>
    <row r="96" spans="2:18" ht="15" customHeight="1" x14ac:dyDescent="0.2">
      <c r="B96" s="17"/>
      <c r="C96" s="15" t="s">
        <v>160</v>
      </c>
      <c r="D96" s="16">
        <v>14277</v>
      </c>
      <c r="E96" s="13">
        <v>6</v>
      </c>
      <c r="F96" s="13">
        <v>1</v>
      </c>
      <c r="G96" s="13">
        <f t="shared" si="42"/>
        <v>6.2880000000000003</v>
      </c>
      <c r="H96" s="13">
        <f t="shared" si="42"/>
        <v>1.048</v>
      </c>
      <c r="I96" s="13">
        <f t="shared" si="43"/>
        <v>6.5760000000000005</v>
      </c>
      <c r="J96" s="13">
        <f t="shared" si="43"/>
        <v>1.0960000000000001</v>
      </c>
      <c r="K96" s="13">
        <f t="shared" si="44"/>
        <v>6.8664000000000005</v>
      </c>
      <c r="L96" s="13">
        <f t="shared" si="44"/>
        <v>1.1444000000000001</v>
      </c>
      <c r="M96" s="13">
        <f t="shared" si="45"/>
        <v>7.1549999999999994</v>
      </c>
      <c r="N96" s="13">
        <f t="shared" si="45"/>
        <v>1.1924999999999999</v>
      </c>
      <c r="O96" s="13">
        <f t="shared" si="46"/>
        <v>7.4412000000000003</v>
      </c>
      <c r="P96" s="13">
        <f t="shared" si="46"/>
        <v>1.2402</v>
      </c>
      <c r="Q96" s="13">
        <f t="shared" si="47"/>
        <v>7.7388000000000003</v>
      </c>
      <c r="R96" s="13">
        <f t="shared" si="47"/>
        <v>1.2898000000000001</v>
      </c>
    </row>
    <row r="97" spans="2:18" ht="15" customHeight="1" x14ac:dyDescent="0.2">
      <c r="B97" s="17"/>
      <c r="C97" s="15" t="s">
        <v>161</v>
      </c>
      <c r="D97" s="16">
        <v>14388</v>
      </c>
      <c r="E97" s="13">
        <v>8</v>
      </c>
      <c r="F97" s="13">
        <v>1</v>
      </c>
      <c r="G97" s="13">
        <f t="shared" si="42"/>
        <v>8.3840000000000003</v>
      </c>
      <c r="H97" s="13">
        <f t="shared" si="42"/>
        <v>1.048</v>
      </c>
      <c r="I97" s="13">
        <f t="shared" si="43"/>
        <v>8.7680000000000007</v>
      </c>
      <c r="J97" s="13">
        <f t="shared" si="43"/>
        <v>1.0960000000000001</v>
      </c>
      <c r="K97" s="13">
        <f t="shared" si="44"/>
        <v>9.1552000000000007</v>
      </c>
      <c r="L97" s="13">
        <f t="shared" si="44"/>
        <v>1.1444000000000001</v>
      </c>
      <c r="M97" s="13">
        <f t="shared" si="45"/>
        <v>9.5399999999999991</v>
      </c>
      <c r="N97" s="13">
        <f t="shared" si="45"/>
        <v>1.1924999999999999</v>
      </c>
      <c r="O97" s="13">
        <f t="shared" si="46"/>
        <v>9.9215999999999998</v>
      </c>
      <c r="P97" s="13">
        <f t="shared" si="46"/>
        <v>1.2402</v>
      </c>
      <c r="Q97" s="13">
        <f t="shared" si="47"/>
        <v>10.3184</v>
      </c>
      <c r="R97" s="13">
        <f t="shared" si="47"/>
        <v>1.2898000000000001</v>
      </c>
    </row>
    <row r="98" spans="2:18" ht="15" customHeight="1" x14ac:dyDescent="0.2">
      <c r="B98" s="17"/>
      <c r="C98" s="15" t="s">
        <v>162</v>
      </c>
      <c r="D98" s="16">
        <v>18346</v>
      </c>
      <c r="E98" s="13">
        <v>13</v>
      </c>
      <c r="F98" s="13">
        <v>1</v>
      </c>
      <c r="G98" s="13">
        <f t="shared" si="42"/>
        <v>13.624000000000001</v>
      </c>
      <c r="H98" s="13">
        <f t="shared" si="42"/>
        <v>1.048</v>
      </c>
      <c r="I98" s="13">
        <f t="shared" si="43"/>
        <v>14.248000000000001</v>
      </c>
      <c r="J98" s="13">
        <f t="shared" si="43"/>
        <v>1.0960000000000001</v>
      </c>
      <c r="K98" s="13">
        <f t="shared" si="44"/>
        <v>14.877200000000002</v>
      </c>
      <c r="L98" s="13">
        <f t="shared" si="44"/>
        <v>1.1444000000000001</v>
      </c>
      <c r="M98" s="13">
        <f t="shared" si="45"/>
        <v>15.502499999999998</v>
      </c>
      <c r="N98" s="13">
        <f t="shared" si="45"/>
        <v>1.1924999999999999</v>
      </c>
      <c r="O98" s="13">
        <f t="shared" si="46"/>
        <v>16.122599999999998</v>
      </c>
      <c r="P98" s="13">
        <f t="shared" si="46"/>
        <v>1.2402</v>
      </c>
      <c r="Q98" s="13">
        <f t="shared" si="47"/>
        <v>16.767400000000002</v>
      </c>
      <c r="R98" s="13">
        <f t="shared" si="47"/>
        <v>1.2898000000000001</v>
      </c>
    </row>
    <row r="99" spans="2:18" ht="15" customHeight="1" x14ac:dyDescent="0.2">
      <c r="B99" s="17"/>
      <c r="C99" s="15" t="s">
        <v>163</v>
      </c>
      <c r="D99" s="16">
        <v>19756</v>
      </c>
      <c r="E99" s="13">
        <v>30</v>
      </c>
      <c r="F99" s="13">
        <v>3</v>
      </c>
      <c r="G99" s="13">
        <f t="shared" si="42"/>
        <v>31.44</v>
      </c>
      <c r="H99" s="13">
        <f t="shared" si="42"/>
        <v>3.1440000000000001</v>
      </c>
      <c r="I99" s="13">
        <f t="shared" si="43"/>
        <v>32.880000000000003</v>
      </c>
      <c r="J99" s="13">
        <f t="shared" si="43"/>
        <v>3.2880000000000003</v>
      </c>
      <c r="K99" s="13">
        <f t="shared" si="44"/>
        <v>34.332000000000001</v>
      </c>
      <c r="L99" s="13">
        <f t="shared" si="44"/>
        <v>3.4332000000000003</v>
      </c>
      <c r="M99" s="13">
        <f t="shared" si="45"/>
        <v>35.774999999999999</v>
      </c>
      <c r="N99" s="13">
        <f t="shared" si="45"/>
        <v>3.5774999999999997</v>
      </c>
      <c r="O99" s="13">
        <f t="shared" si="46"/>
        <v>37.205999999999996</v>
      </c>
      <c r="P99" s="13">
        <f t="shared" si="46"/>
        <v>3.7206000000000001</v>
      </c>
      <c r="Q99" s="13">
        <f t="shared" si="47"/>
        <v>38.694000000000003</v>
      </c>
      <c r="R99" s="13">
        <f t="shared" si="47"/>
        <v>3.8694000000000002</v>
      </c>
    </row>
    <row r="100" spans="2:18" ht="15.75" x14ac:dyDescent="0.2">
      <c r="B100" s="33"/>
      <c r="C100" s="48" t="s">
        <v>165</v>
      </c>
      <c r="D100" s="49"/>
      <c r="E100" s="31">
        <f>SUM(E76:E99)</f>
        <v>674</v>
      </c>
      <c r="F100" s="31">
        <f t="shared" ref="F100:R100" si="48">SUM(F76:F99)</f>
        <v>71</v>
      </c>
      <c r="G100" s="31">
        <f t="shared" si="48"/>
        <v>706.3520000000002</v>
      </c>
      <c r="H100" s="31">
        <f t="shared" si="48"/>
        <v>74.408000000000015</v>
      </c>
      <c r="I100" s="31">
        <f t="shared" si="48"/>
        <v>738.70400000000041</v>
      </c>
      <c r="J100" s="31">
        <f t="shared" si="48"/>
        <v>77.816000000000031</v>
      </c>
      <c r="K100" s="31">
        <f t="shared" si="48"/>
        <v>771.32560000000001</v>
      </c>
      <c r="L100" s="31">
        <f t="shared" si="48"/>
        <v>81.252400000000051</v>
      </c>
      <c r="M100" s="31">
        <f t="shared" si="48"/>
        <v>803.74499999999955</v>
      </c>
      <c r="N100" s="31">
        <f t="shared" si="48"/>
        <v>84.667499999999947</v>
      </c>
      <c r="O100" s="31">
        <f t="shared" si="48"/>
        <v>835.89480000000015</v>
      </c>
      <c r="P100" s="31">
        <f t="shared" si="48"/>
        <v>88.054200000000023</v>
      </c>
      <c r="Q100" s="31">
        <f t="shared" si="48"/>
        <v>869.32519999999988</v>
      </c>
      <c r="R100" s="31">
        <f t="shared" si="48"/>
        <v>91.575799999999987</v>
      </c>
    </row>
    <row r="101" spans="2:18" ht="15.75" x14ac:dyDescent="0.2">
      <c r="B101" s="29"/>
      <c r="C101" s="30"/>
      <c r="D101" s="30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</row>
    <row r="102" spans="2:18" ht="24.75" customHeight="1" x14ac:dyDescent="0.2">
      <c r="B102" s="45" t="s">
        <v>170</v>
      </c>
      <c r="C102" s="45"/>
      <c r="D102" s="45"/>
      <c r="E102" s="45"/>
      <c r="F102" s="45"/>
      <c r="G102" s="64"/>
      <c r="H102" s="64"/>
      <c r="I102" s="64"/>
      <c r="J102" s="64"/>
      <c r="K102" s="64"/>
      <c r="L102" s="45" t="s">
        <v>171</v>
      </c>
      <c r="M102" s="45"/>
      <c r="N102" s="45"/>
      <c r="O102" s="45"/>
      <c r="P102" s="8"/>
      <c r="Q102" s="8"/>
      <c r="R102" s="8"/>
    </row>
    <row r="103" spans="2:18" x14ac:dyDescent="0.2">
      <c r="B103" s="46" t="s">
        <v>36</v>
      </c>
      <c r="C103" s="46"/>
      <c r="D103" s="46"/>
      <c r="E103" s="46"/>
      <c r="F103" s="46"/>
      <c r="G103" s="46" t="s">
        <v>37</v>
      </c>
      <c r="H103" s="46"/>
      <c r="I103" s="46"/>
      <c r="J103" s="46"/>
      <c r="K103" s="46"/>
      <c r="L103" s="46" t="s">
        <v>38</v>
      </c>
      <c r="M103" s="46"/>
      <c r="N103" s="46"/>
      <c r="O103" s="46"/>
    </row>
    <row r="104" spans="2:18" ht="15" x14ac:dyDescent="0.2">
      <c r="B104" s="5" t="s">
        <v>33</v>
      </c>
    </row>
    <row r="106" spans="2:18" ht="15" customHeight="1" x14ac:dyDescent="0.2">
      <c r="B106" s="43" t="s">
        <v>168</v>
      </c>
      <c r="C106" s="44"/>
      <c r="D106" s="44"/>
      <c r="E106" s="44"/>
      <c r="F106" s="44"/>
      <c r="G106" s="44"/>
      <c r="H106" s="44"/>
    </row>
    <row r="107" spans="2:18" ht="18" customHeight="1" x14ac:dyDescent="0.2">
      <c r="B107" s="44"/>
      <c r="C107" s="44"/>
      <c r="D107" s="44"/>
      <c r="E107" s="44"/>
      <c r="F107" s="44"/>
      <c r="G107" s="44"/>
      <c r="H107" s="44"/>
    </row>
    <row r="108" spans="2:18" x14ac:dyDescent="0.2">
      <c r="B108" s="9" t="s">
        <v>70</v>
      </c>
    </row>
  </sheetData>
  <mergeCells count="35">
    <mergeCell ref="E12:F12"/>
    <mergeCell ref="G12:R12"/>
    <mergeCell ref="N3:R5"/>
    <mergeCell ref="B4:E4"/>
    <mergeCell ref="B8:R8"/>
    <mergeCell ref="B9:R9"/>
    <mergeCell ref="B10:R10"/>
    <mergeCell ref="C100:D100"/>
    <mergeCell ref="Q13:R13"/>
    <mergeCell ref="B15:R15"/>
    <mergeCell ref="B16:R16"/>
    <mergeCell ref="B17:R17"/>
    <mergeCell ref="B37:R37"/>
    <mergeCell ref="C58:D58"/>
    <mergeCell ref="E13:F13"/>
    <mergeCell ref="G13:H13"/>
    <mergeCell ref="I13:J13"/>
    <mergeCell ref="K13:L13"/>
    <mergeCell ref="M13:N13"/>
    <mergeCell ref="O13:P13"/>
    <mergeCell ref="B12:B14"/>
    <mergeCell ref="C12:C14"/>
    <mergeCell ref="D12:D14"/>
    <mergeCell ref="B59:R59"/>
    <mergeCell ref="B60:R60"/>
    <mergeCell ref="B70:R70"/>
    <mergeCell ref="C74:D74"/>
    <mergeCell ref="B75:R75"/>
    <mergeCell ref="B106:H107"/>
    <mergeCell ref="B102:F102"/>
    <mergeCell ref="G102:K102"/>
    <mergeCell ref="L102:O102"/>
    <mergeCell ref="B103:F103"/>
    <mergeCell ref="G103:K103"/>
    <mergeCell ref="L103:O103"/>
  </mergeCells>
  <pageMargins left="0.19685039370078741" right="0.31496062992125984" top="0.55118110236220474" bottom="0.15748031496062992" header="0" footer="0"/>
  <pageSetup paperSize="9" scale="66" fitToHeight="11" orientation="landscape" r:id="rId1"/>
  <headerFooter differentFirst="1">
    <oddHeader>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Sheet1</vt:lpstr>
      <vt:lpstr>отв 04.03</vt:lpstr>
      <vt:lpstr>'отв 04.03'!bookmark3</vt:lpstr>
      <vt:lpstr>'отв 04.03'!bookmark4</vt:lpstr>
      <vt:lpstr>'отв 04.03'!bookmark5</vt:lpstr>
      <vt:lpstr>'отв 04.03'!Заголовки_для_печати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Филиппова Елена Николаевна</dc:creator>
  <cp:lastModifiedBy>Липатьев Сергей Николаевич</cp:lastModifiedBy>
  <cp:lastPrinted>2019-03-03T22:22:30Z</cp:lastPrinted>
  <dcterms:created xsi:type="dcterms:W3CDTF">2019-02-17T23:51:51Z</dcterms:created>
  <dcterms:modified xsi:type="dcterms:W3CDTF">2019-07-23T23:43:01Z</dcterms:modified>
</cp:coreProperties>
</file>